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Mi unidad\LFRV\CENTRAL INFORMACION\PLANEACIÓN\CGR\"/>
    </mc:Choice>
  </mc:AlternateContent>
  <xr:revisionPtr revIDLastSave="0" documentId="13_ncr:1_{179301E5-B496-47C6-A398-94D99AA0E117}" xr6:coauthVersionLast="47" xr6:coauthVersionMax="47" xr10:uidLastSave="{00000000-0000-0000-0000-000000000000}"/>
  <bookViews>
    <workbookView xWindow="-120" yWindow="-120" windowWidth="20730" windowHeight="11160" xr2:uid="{93E8B074-9D42-4DA9-A27D-BEC8B95CCB8F}"/>
  </bookViews>
  <sheets>
    <sheet name="2023" sheetId="1" r:id="rId1"/>
    <sheet name="2024" sheetId="2" state="hidden" r:id="rId2"/>
  </sheets>
  <definedNames>
    <definedName name="_xlnm._FilterDatabase" localSheetId="0" hidden="1">'2023'!$A$1:$I$111</definedName>
    <definedName name="_xlnm._FilterDatabase" localSheetId="1" hidden="1">'2024'!$A$1:$I$36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I113" i="1"/>
</calcChain>
</file>

<file path=xl/sharedStrings.xml><?xml version="1.0" encoding="utf-8"?>
<sst xmlns="http://schemas.openxmlformats.org/spreadsheetml/2006/main" count="899" uniqueCount="247">
  <si>
    <t>Departamento</t>
  </si>
  <si>
    <t>Municipio</t>
  </si>
  <si>
    <t>Nombre del Proyecto</t>
  </si>
  <si>
    <t>Tipo de producto</t>
  </si>
  <si>
    <t>Sector</t>
  </si>
  <si>
    <t>Código Intervención</t>
  </si>
  <si>
    <t>AGUA POTABLE Y SANEAMIENTO BÁSICO</t>
  </si>
  <si>
    <t>1-215-1-0029</t>
  </si>
  <si>
    <t>ATLÁNTICO</t>
  </si>
  <si>
    <t>CANDELARIA</t>
  </si>
  <si>
    <t>215-0029-PTAR-Candelaria / Sistemas de Alcantarillado</t>
  </si>
  <si>
    <t>Sistemas de Alcantarillado</t>
  </si>
  <si>
    <t>1-670-1-0048</t>
  </si>
  <si>
    <t>CESAR</t>
  </si>
  <si>
    <t>AGUACHICA</t>
  </si>
  <si>
    <t>670-0048-Acueducto y PTAP-Aguachica / Sistemas de Acueducto</t>
  </si>
  <si>
    <t>Sistemas de Acueducto</t>
  </si>
  <si>
    <t>1-670-1-0056</t>
  </si>
  <si>
    <t>CHOCÓ</t>
  </si>
  <si>
    <t>NÓVITA</t>
  </si>
  <si>
    <t>670-0056-Acueducto y Alcantarillado-Novita / Sistemas de Acueducto</t>
  </si>
  <si>
    <t>CANAL DEL DIQUE</t>
  </si>
  <si>
    <t>4-007-1-0028</t>
  </si>
  <si>
    <t>CAMPO DE LA CRUZ</t>
  </si>
  <si>
    <t>007-0028-Canal del Dique-Estructuración APP obras principales-Estructuración financiera, jurídica y de riesgos-Estructuración</t>
  </si>
  <si>
    <t>Estructuración</t>
  </si>
  <si>
    <t>LURUACO</t>
  </si>
  <si>
    <t>MANATÍ</t>
  </si>
  <si>
    <t>REPELÓN</t>
  </si>
  <si>
    <t>SABANALARGA</t>
  </si>
  <si>
    <t>SANTA LUCÍA</t>
  </si>
  <si>
    <t>SUAN</t>
  </si>
  <si>
    <t>BOLÍVAR</t>
  </si>
  <si>
    <t>ARJONA</t>
  </si>
  <si>
    <t>ARROYOHONDO</t>
  </si>
  <si>
    <t>CALAMAR</t>
  </si>
  <si>
    <t>CARTAGENA DE INDIAS</t>
  </si>
  <si>
    <t>MAHATES</t>
  </si>
  <si>
    <t>MARÍA LA BAJA</t>
  </si>
  <si>
    <t>SAN CRISTÓBAL</t>
  </si>
  <si>
    <t>SAN ESTANISLAO</t>
  </si>
  <si>
    <t>SOPLAVIENTO</t>
  </si>
  <si>
    <t>TURBACO</t>
  </si>
  <si>
    <t>TURBANÁ</t>
  </si>
  <si>
    <t>SUCRE</t>
  </si>
  <si>
    <t>SAN ONOFRE</t>
  </si>
  <si>
    <t>EDUCACION</t>
  </si>
  <si>
    <t>2-004-1-0074</t>
  </si>
  <si>
    <t>ACHÍ</t>
  </si>
  <si>
    <t>IE TECNICA AGROPECUARIA PUERTO DE VENECIA / Sedes Educativas</t>
  </si>
  <si>
    <t>Sedes Educativas</t>
  </si>
  <si>
    <t>2-004-1-0722</t>
  </si>
  <si>
    <t>MAGDALENA</t>
  </si>
  <si>
    <t>SANTA ANA</t>
  </si>
  <si>
    <t>SEDE IE DEPARTAMENTAL ANTONIO BRUJES CARMONA / Sedes Educativas</t>
  </si>
  <si>
    <t>2-004-1-0866</t>
  </si>
  <si>
    <t>GUARANDA</t>
  </si>
  <si>
    <t>SEDE PRINCIPAL - SEDE SEÑOR DE LOS MILAGROS - SEDE SAN JOAQUN / Sedes Educativas</t>
  </si>
  <si>
    <t>GRAMALOTE</t>
  </si>
  <si>
    <t>10-001-1-0001</t>
  </si>
  <si>
    <t>NORTE DE SANTANDER</t>
  </si>
  <si>
    <t>001-0001 Gramalote Construcción, Terminación y Entrega Viviendas Faltantes - Soluciones de Vivienda</t>
  </si>
  <si>
    <t>Soluciones de Vivienda</t>
  </si>
  <si>
    <t>4-001-1-0002</t>
  </si>
  <si>
    <t>147-0093- Reactivar- Apoyo y financiación medios de vida y desarrollo económico Gramalote/Reactivación Económica.Acompañamiento socioeconomico</t>
  </si>
  <si>
    <t>Reactivación Económica.Proyectos reactivar</t>
  </si>
  <si>
    <t>4-001-1-0011</t>
  </si>
  <si>
    <t>001-0011 Gramalote Vivienda - Soluciones de Vivienda</t>
  </si>
  <si>
    <t>JARILLÓN DE CALI</t>
  </si>
  <si>
    <t>4-457-1-0001</t>
  </si>
  <si>
    <t>VALLE DEL CAUCA</t>
  </si>
  <si>
    <t>CALI</t>
  </si>
  <si>
    <t>Tramo IV - km de jarillón</t>
  </si>
  <si>
    <t>Reforzamiento Km de Jarillón</t>
  </si>
  <si>
    <t>Tramo V - km de jarillón</t>
  </si>
  <si>
    <t>4-457-1-0003</t>
  </si>
  <si>
    <t>Desarrollo de Iniciativas Productivas Torres de Alamadina</t>
  </si>
  <si>
    <t>Desarrollo de Iniciativas Productivas</t>
  </si>
  <si>
    <t>Torres de Alamadina - Transferir a título de venta 700 soluciones de vivienda</t>
  </si>
  <si>
    <t>Torres de La Paz - Transferir a título de venta 160 soluciones de vivienda</t>
  </si>
  <si>
    <t>4-457-1-0004</t>
  </si>
  <si>
    <t>Compensaciones Económicas para Viviendas</t>
  </si>
  <si>
    <t xml:space="preserve">REACTIVACIÓN ECONÓMICA </t>
  </si>
  <si>
    <t>11-147-1-0001</t>
  </si>
  <si>
    <t>CICUCO</t>
  </si>
  <si>
    <t>147-0001- Reactivar Yati- Inclusión productiva Yati- Bodega/Reactivación Económica.Acompañamiento socioeconomico</t>
  </si>
  <si>
    <t>Reactivación Económica. Acompañamiento socioeconomico</t>
  </si>
  <si>
    <t>MAGANGUÉ</t>
  </si>
  <si>
    <t>MOMPÓS</t>
  </si>
  <si>
    <t>5-147-1-0093</t>
  </si>
  <si>
    <t>147-0093- Reactivar- Apoyo y financiación medios de vida y desarrollo económico Gramalote/Reactivación Económica. Acompañamiento socioeconomico</t>
  </si>
  <si>
    <t>RIO FONCE</t>
  </si>
  <si>
    <t>4-183-1-0003</t>
  </si>
  <si>
    <t>SANTANDER</t>
  </si>
  <si>
    <t>ONZAGA</t>
  </si>
  <si>
    <t>183-0003-Construcción Puente HospitalCONSTRUCCIÓN PUENTE HOSPITAL</t>
  </si>
  <si>
    <t>CONSTRUCCIÓN PUENTE HOSPITAL</t>
  </si>
  <si>
    <t>PINCHOTE</t>
  </si>
  <si>
    <t>183-0003-Estabilización Represa la Laja - Obras CivIilesESTABILIZACIÓN REPRESA LA LAJA - OBRAS CIVILES</t>
  </si>
  <si>
    <t>ESTABILIZACIÓN REPRESA LA LAJA - OBRAS CIVILES</t>
  </si>
  <si>
    <t>SAN JOAQUÍN</t>
  </si>
  <si>
    <t>183-0003-Construcción Puente VehicularCONSTRUCCIÓN PUENTE VEHICULAR</t>
  </si>
  <si>
    <t>CONSTRUCCIÓN PUENTE VEHICULAR</t>
  </si>
  <si>
    <t>SALUD</t>
  </si>
  <si>
    <t>6-826-1-0016</t>
  </si>
  <si>
    <t>ESE HOSPITAL LOCAL DE MAHATES / Construcción y Dotación de IPS</t>
  </si>
  <si>
    <t>Construcción y Dotación de IPS</t>
  </si>
  <si>
    <t>TRANSPORTE</t>
  </si>
  <si>
    <t>7-462-1-0006</t>
  </si>
  <si>
    <t>ARAUCA</t>
  </si>
  <si>
    <t>N.A.</t>
  </si>
  <si>
    <t>462-0006-Sácama - La Cabuya; La Cabuya - Saravena-Arauca Sitios Criticos</t>
  </si>
  <si>
    <t>Sitios Criticos</t>
  </si>
  <si>
    <t>VIVIENDA</t>
  </si>
  <si>
    <t>8-187-1-0388</t>
  </si>
  <si>
    <t>CAUCA</t>
  </si>
  <si>
    <t>PUERTO TEJADA</t>
  </si>
  <si>
    <t>187-0388-VIVIENDA PUERTO TEJADA-RECONSTRUCCION EN SITIO INGEAMBIENTALES-001 -V2</t>
  </si>
  <si>
    <t>8-187-1-0396</t>
  </si>
  <si>
    <t>SUÁREZ</t>
  </si>
  <si>
    <t>187-0396-VIVIENDA SUAREZ-RECONSTRUCCION EN SITIO INGEAMBIENTALES-001-V2</t>
  </si>
  <si>
    <t>8-187-1-0429</t>
  </si>
  <si>
    <t>ALTO BAUDÓ</t>
  </si>
  <si>
    <t>187-0429-VIVIENDA ALTO BAUDO-RECONSTRUCCION ALTO BAUDO 4-004-V2</t>
  </si>
  <si>
    <t>187-0429-VIVIENDA ALTO BAUDO-RECONSTRUCCION ALTO BAUDO 5-005-V2</t>
  </si>
  <si>
    <t>187-0429-VIVIENDA ALTO BAUDO-RECONSTRUCCION EN SITIO ALTO BAUDO 02-002-V2</t>
  </si>
  <si>
    <t>187-0429-VIVIENDA ALTO BAUDO-RECONSTRUCCION EN SITIO ALTO BAUDO 03-003-V2</t>
  </si>
  <si>
    <t>8-187-1-0435</t>
  </si>
  <si>
    <t>CARMEN DEL DARIÉN</t>
  </si>
  <si>
    <t>187-0435-VIVIENDA CARMEN DEL DARIEN-RECONSTRUCCION CARMEN DEL DARIEN-002-V2</t>
  </si>
  <si>
    <t>8-187-1-0444</t>
  </si>
  <si>
    <t>MEDIO SAN JUAN</t>
  </si>
  <si>
    <t>187-0444-VIVIENDA MEDIO SAN JUAN-RECONSTRUCCION MEDIO SAN JUAN-001-V2</t>
  </si>
  <si>
    <t>8-187-1-0447</t>
  </si>
  <si>
    <t>QUIBDÓ</t>
  </si>
  <si>
    <t>187-0447-VIVIENDA QUIBDO-RECONSTRUCCION EN SITIO QUIBDO-001-V2</t>
  </si>
  <si>
    <t>8-187-1-0450</t>
  </si>
  <si>
    <t>RIOSUCIO</t>
  </si>
  <si>
    <t>187-0450-VIVIENDA RIOSUCIO-RECONSTRUCCION RIOSUCIO-002-V2</t>
  </si>
  <si>
    <t>8-187-1-1137</t>
  </si>
  <si>
    <t>187-1137-Directas Sucre Sucre grupo 2-V2</t>
  </si>
  <si>
    <t>8-187-1-1139</t>
  </si>
  <si>
    <t>187-1139-Directas Achi-V2</t>
  </si>
  <si>
    <t>8-187-1-1158</t>
  </si>
  <si>
    <t>NARIÑO</t>
  </si>
  <si>
    <t>LA CRUZ</t>
  </si>
  <si>
    <t>187-1158-DIRECTAS NARIÑO-LA CRUZ-URBANIZACIÓN TAJUMBINA II EL HATICO SAN GERARDO EL CEDRO-COMPRAVENTA-V2</t>
  </si>
  <si>
    <t>8-187-1-1159</t>
  </si>
  <si>
    <t>LINARES</t>
  </si>
  <si>
    <t>187-1159-DIRECTAS NARIÑO-LINARES-CIUDAD JARDÍN-COMPRAVENTA-V2</t>
  </si>
  <si>
    <t>8-187-1-1160</t>
  </si>
  <si>
    <t>LOS ANDES</t>
  </si>
  <si>
    <t>187-1160-DIRECTAS NARIÑO-LOS ANDES-SUEÑOS DE PAZ-V2</t>
  </si>
  <si>
    <t>187-1160-DIRECTAS NARIÑO-LOS ANDES-URBANIZACION VILLA CAMPESTRE-V2</t>
  </si>
  <si>
    <t>8-187-1-1162</t>
  </si>
  <si>
    <t>MALLAMA</t>
  </si>
  <si>
    <t>187-1162-DIRECTAS NARIÑO-MALLAMA-SAN FRANCISCO-V2</t>
  </si>
  <si>
    <t>8-187-1-1164</t>
  </si>
  <si>
    <t>ANCUYA</t>
  </si>
  <si>
    <t>187-1164-DIRECTAS NARIÑO-ANCUYA-V2</t>
  </si>
  <si>
    <t>8-187-1-1171</t>
  </si>
  <si>
    <t>187-1171-DIRECTAS NARIÑO-MALLAMA-URBANIZACION VILLA NUEVA-V2</t>
  </si>
  <si>
    <t>187-1171-DIRECTAS NARIÑO-MALLAMA-URBANZIACION SAN FRANCISCO-V2</t>
  </si>
  <si>
    <t>8-187-1-1207</t>
  </si>
  <si>
    <t>POPAYÁN</t>
  </si>
  <si>
    <t>187-1207-DIRECTAS CAUCA-POPAYÁN-V2</t>
  </si>
  <si>
    <t>8-187-1-1212</t>
  </si>
  <si>
    <t>SAN PABLO</t>
  </si>
  <si>
    <t>187-1212-DIRECTAS BOLÍVAR-SAN PABLO-URBANIZACIÓN NUEVO AMANECER-V2</t>
  </si>
  <si>
    <t>8-187-1-1216</t>
  </si>
  <si>
    <t>187-1216-DIRECTAS CAUCA-POPAYÁN-V2</t>
  </si>
  <si>
    <t>8-187-1-1217</t>
  </si>
  <si>
    <t>187-1217 Directas Tutelas</t>
  </si>
  <si>
    <t>8-187-1-1219</t>
  </si>
  <si>
    <t>TOLIMA</t>
  </si>
  <si>
    <t>CASABIANCA</t>
  </si>
  <si>
    <t>187-1219-DIRECTAS TOLIMA-CASABIANCA-VIVIENDA NUEVA CASABIANCA OLA INVERNAL-V2</t>
  </si>
  <si>
    <t>8-187-1-1220</t>
  </si>
  <si>
    <t>187-1220-DIRECTAS SUCRE-SUCRE-URBANIZACIÓN EL RECUERDO-V2</t>
  </si>
  <si>
    <t>8-187-1-1222</t>
  </si>
  <si>
    <t>LA GUAJIRA</t>
  </si>
  <si>
    <t>URIBIA</t>
  </si>
  <si>
    <t>187-1222-DIRECTAS LA GUAJIRA-URIBIA-URBANIZACIÓN LAS GARDENIAS-V2</t>
  </si>
  <si>
    <t>8-187-1-1223</t>
  </si>
  <si>
    <t>ANTIOQUIA</t>
  </si>
  <si>
    <t>CAUCASIA</t>
  </si>
  <si>
    <t>187-1223-DIRECTAS ANTIOQUIA-CAUCASIA-URBANIZACIÓN LLUVIA DE ORO-V2</t>
  </si>
  <si>
    <t>8-187-1-1230</t>
  </si>
  <si>
    <t>MAICAO</t>
  </si>
  <si>
    <t>187-1230-DIRECTAS LA GUAJIRA-MAICAO-URBANIZACIÓN CONJUNTO RESIDENCIAL MONTES DE OCA-V2</t>
  </si>
  <si>
    <t>8-187-1-1232</t>
  </si>
  <si>
    <t>187-1232-DIRECTAS CAUCA-POPAYÁN-V2</t>
  </si>
  <si>
    <t>8-187-1-1238</t>
  </si>
  <si>
    <t>VALPARAÍSO</t>
  </si>
  <si>
    <t>187-1238-DIRECTAS ANTIOQUIA-VALPARAÍSO-VIVIENDAS NUEVAS URBANAS VALPARAÍSO-V2</t>
  </si>
  <si>
    <t>8-187-1-1240</t>
  </si>
  <si>
    <t>BOYACÁ</t>
  </si>
  <si>
    <t>BOAVITA</t>
  </si>
  <si>
    <t>187-1240-DIRECTAS BOYACÁ-BOAVITA-ALTOS DE CHICAMOCHA-V2</t>
  </si>
  <si>
    <t>8-187-1-1243</t>
  </si>
  <si>
    <t>HUILA</t>
  </si>
  <si>
    <t>NEIVA</t>
  </si>
  <si>
    <t>187-1243-DIRECTAS HUILA-NEIVA-BOSQUES DE CIPRES-V2</t>
  </si>
  <si>
    <t>8-187-1-1244</t>
  </si>
  <si>
    <t>CUNDINAMARCA</t>
  </si>
  <si>
    <t>VIOTÁ</t>
  </si>
  <si>
    <t>187-1244-DIRECTAS CUNDINAMARCA-VIOTÁ-URBANIZACIÓN VILLA GABRIELA-V2</t>
  </si>
  <si>
    <t>8-187-1-1248</t>
  </si>
  <si>
    <t>187-1248-DIRECTAS CAUCA-POPAYÁN-MARÍA GRACIA-V2</t>
  </si>
  <si>
    <t>8-187-1-1252</t>
  </si>
  <si>
    <t>187-1252-DIRECTAS CAUCA-POPAYÁN-V2</t>
  </si>
  <si>
    <t>8-187-1-1256</t>
  </si>
  <si>
    <t>FUNDACIÓN</t>
  </si>
  <si>
    <t>187-1256-DIRECTAS MAGDALENA-FUNDACIÓN-SHADDAI II-V2</t>
  </si>
  <si>
    <t>8-187-1-1260</t>
  </si>
  <si>
    <t>PRADO</t>
  </si>
  <si>
    <t>187-1260-DIRECTAS TOLIMA-PRADO-PRADOS DE SANTA ANA-V2</t>
  </si>
  <si>
    <t>8-187-1-1262</t>
  </si>
  <si>
    <t>187-1262-DIRECTAS NARIÑO-SAN PABLO-URBANIZACIÓN ALTOS DE LA PLAYA-V2</t>
  </si>
  <si>
    <t>8-187-1-1264</t>
  </si>
  <si>
    <t>PUERTO WILCHES</t>
  </si>
  <si>
    <t>187-1264-DIRECTAS SANTANDER-PUERTO WILCHES-V2-2023-R-0455</t>
  </si>
  <si>
    <t>8-187-1-1269</t>
  </si>
  <si>
    <t>ARBOLEDA</t>
  </si>
  <si>
    <t>187-1269-DIRECTAS NARIÑO-ARBOLEDA-V2</t>
  </si>
  <si>
    <t>8-187-1-1271</t>
  </si>
  <si>
    <t>187-1271-DIRECTAS CAUCA-POPAYÁN-V2</t>
  </si>
  <si>
    <t>8-187-1-1273</t>
  </si>
  <si>
    <t>RISARALDA</t>
  </si>
  <si>
    <t>DOSQUEBRADAS</t>
  </si>
  <si>
    <t>187-1273-DIRECTAS RISARALDA-DOSQUEBRADAS-URBANIZACIÓN MOLINITOS ETAPA III-V2</t>
  </si>
  <si>
    <t>8-187-1-1280</t>
  </si>
  <si>
    <t>187-1280-TUTELAS POPAYÁN</t>
  </si>
  <si>
    <t>8-187-1-1281</t>
  </si>
  <si>
    <t>CANTAGALLO</t>
  </si>
  <si>
    <t>187-1281-TUTELAS BOLÍVAR</t>
  </si>
  <si>
    <t>TOTAL</t>
  </si>
  <si>
    <t>Fecha de entrega*</t>
  </si>
  <si>
    <t>Cantidad de Producto**</t>
  </si>
  <si>
    <t>Notas:</t>
  </si>
  <si>
    <r>
      <rPr>
        <b/>
        <sz val="11"/>
        <color theme="1"/>
        <rFont val="Aptos Narrow"/>
        <family val="2"/>
        <scheme val="minor"/>
      </rPr>
      <t>Corte de la información:</t>
    </r>
    <r>
      <rPr>
        <sz val="11"/>
        <color theme="1"/>
        <rFont val="Aptos Narrow"/>
        <family val="2"/>
        <scheme val="minor"/>
      </rPr>
      <t xml:space="preserve"> 31 de octubre del 2024.</t>
    </r>
  </si>
  <si>
    <t>*Únicamente se muestra información del mes y del año, por lo que la lectura debe realizarse de la misma manera en el formato que se presenta.</t>
  </si>
  <si>
    <t>Inversión***</t>
  </si>
  <si>
    <t>***Incluye las inversiones en diseños, obra, dotación, gerencia e interventoría, y corresponde al costo directo del valor comprometido. No incluye contrapartidas o cofinanciaciones ni mayores permanencias de interventoría.</t>
  </si>
  <si>
    <t>**Los valores iguales a cero corresponden a un único producto que se ejecutó en varios municipios, por lo que no se registra cantidad con el fin de no generar un conteo superior al rea y afectar el valor total.</t>
  </si>
  <si>
    <t>**Los valores iguales a cero corresponden a un único producto que se ejecutó en varios municipios, por lo que no se registra cantidad con el fin de no generar un conteo superior al real y afectar el valor total.</t>
  </si>
  <si>
    <t>***Incluye las inversiones en diseños, obra, dotación, gerencia e interventoría, y corresponde al costo directo del valor comprometido en diferentes vigencias. No incluye contrapartidas o cofinanciaciones ni mayores permanencias de interventoría.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</si>
</sst>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BFD2-184E-4B09-99DD-A985ADBCACCA}">
  <dimension ref="A1:I11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3" max="3" width="15.7109375" customWidth="1"/>
    <col min="5" max="5" width="18.85546875" customWidth="1"/>
    <col min="9" max="9" width="18.7109375" bestFit="1" customWidth="1"/>
  </cols>
  <sheetData>
    <row r="1" spans="1:9" s="6" customFormat="1" ht="45" customHeight="1" x14ac:dyDescent="0.25">
      <c r="A1" s="7" t="s">
        <v>4</v>
      </c>
      <c r="B1" s="7" t="s">
        <v>5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237</v>
      </c>
      <c r="H1" s="7" t="s">
        <v>238</v>
      </c>
      <c r="I1" s="7" t="s">
        <v>242</v>
      </c>
    </row>
    <row r="2" spans="1:9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s="1">
        <v>45231</v>
      </c>
      <c r="H2">
        <v>1</v>
      </c>
      <c r="I2" s="2">
        <v>4088560154.7906675</v>
      </c>
    </row>
    <row r="3" spans="1:9" x14ac:dyDescent="0.25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s="1">
        <v>45078</v>
      </c>
      <c r="H3">
        <v>1</v>
      </c>
      <c r="I3" s="2">
        <v>4255682621.1608462</v>
      </c>
    </row>
    <row r="4" spans="1:9" x14ac:dyDescent="0.25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16</v>
      </c>
      <c r="G4" s="1">
        <v>45231</v>
      </c>
      <c r="H4">
        <v>2</v>
      </c>
      <c r="I4" s="2">
        <v>1181881301.4279187</v>
      </c>
    </row>
    <row r="5" spans="1:9" x14ac:dyDescent="0.25">
      <c r="A5" t="s">
        <v>21</v>
      </c>
      <c r="B5" t="s">
        <v>22</v>
      </c>
      <c r="C5" t="s">
        <v>8</v>
      </c>
      <c r="D5" t="s">
        <v>23</v>
      </c>
      <c r="E5" t="s">
        <v>24</v>
      </c>
      <c r="F5" t="s">
        <v>25</v>
      </c>
      <c r="G5" s="1">
        <v>45061</v>
      </c>
      <c r="H5">
        <v>1</v>
      </c>
      <c r="I5" s="2">
        <v>238365098.80000001</v>
      </c>
    </row>
    <row r="6" spans="1:9" x14ac:dyDescent="0.25">
      <c r="A6" t="s">
        <v>21</v>
      </c>
      <c r="B6" t="s">
        <v>22</v>
      </c>
      <c r="C6" t="s">
        <v>8</v>
      </c>
      <c r="D6" t="s">
        <v>9</v>
      </c>
      <c r="E6" t="s">
        <v>24</v>
      </c>
      <c r="F6" t="s">
        <v>25</v>
      </c>
      <c r="G6" s="1">
        <v>45061</v>
      </c>
      <c r="H6">
        <v>0</v>
      </c>
      <c r="I6" s="2">
        <v>238365098.80000001</v>
      </c>
    </row>
    <row r="7" spans="1:9" x14ac:dyDescent="0.25">
      <c r="A7" t="s">
        <v>21</v>
      </c>
      <c r="B7" t="s">
        <v>22</v>
      </c>
      <c r="C7" t="s">
        <v>8</v>
      </c>
      <c r="D7" t="s">
        <v>26</v>
      </c>
      <c r="E7" t="s">
        <v>24</v>
      </c>
      <c r="F7" t="s">
        <v>25</v>
      </c>
      <c r="G7" s="1">
        <v>45061</v>
      </c>
      <c r="H7">
        <v>0</v>
      </c>
      <c r="I7" s="2">
        <v>238365098.80000001</v>
      </c>
    </row>
    <row r="8" spans="1:9" x14ac:dyDescent="0.25">
      <c r="A8" t="s">
        <v>21</v>
      </c>
      <c r="B8" t="s">
        <v>22</v>
      </c>
      <c r="C8" t="s">
        <v>8</v>
      </c>
      <c r="D8" t="s">
        <v>27</v>
      </c>
      <c r="E8" t="s">
        <v>24</v>
      </c>
      <c r="F8" t="s">
        <v>25</v>
      </c>
      <c r="G8" s="1">
        <v>45061</v>
      </c>
      <c r="H8">
        <v>0</v>
      </c>
      <c r="I8" s="2">
        <v>238365098.80000001</v>
      </c>
    </row>
    <row r="9" spans="1:9" x14ac:dyDescent="0.25">
      <c r="A9" t="s">
        <v>21</v>
      </c>
      <c r="B9" t="s">
        <v>22</v>
      </c>
      <c r="C9" t="s">
        <v>8</v>
      </c>
      <c r="D9" t="s">
        <v>28</v>
      </c>
      <c r="E9" t="s">
        <v>24</v>
      </c>
      <c r="F9" t="s">
        <v>25</v>
      </c>
      <c r="G9" s="1">
        <v>45061</v>
      </c>
      <c r="H9">
        <v>0</v>
      </c>
      <c r="I9" s="2">
        <v>238365098.80000001</v>
      </c>
    </row>
    <row r="10" spans="1:9" x14ac:dyDescent="0.25">
      <c r="A10" t="s">
        <v>21</v>
      </c>
      <c r="B10" t="s">
        <v>22</v>
      </c>
      <c r="C10" t="s">
        <v>8</v>
      </c>
      <c r="D10" t="s">
        <v>29</v>
      </c>
      <c r="E10" t="s">
        <v>24</v>
      </c>
      <c r="F10" t="s">
        <v>25</v>
      </c>
      <c r="G10" s="1">
        <v>45061</v>
      </c>
      <c r="H10">
        <v>0</v>
      </c>
      <c r="I10" s="2">
        <v>238365098.80000001</v>
      </c>
    </row>
    <row r="11" spans="1:9" x14ac:dyDescent="0.25">
      <c r="A11" t="s">
        <v>21</v>
      </c>
      <c r="B11" t="s">
        <v>22</v>
      </c>
      <c r="C11" t="s">
        <v>8</v>
      </c>
      <c r="D11" t="s">
        <v>30</v>
      </c>
      <c r="E11" t="s">
        <v>24</v>
      </c>
      <c r="F11" t="s">
        <v>25</v>
      </c>
      <c r="G11" s="1">
        <v>45061</v>
      </c>
      <c r="H11">
        <v>0</v>
      </c>
      <c r="I11" s="2">
        <v>238365098.80000001</v>
      </c>
    </row>
    <row r="12" spans="1:9" x14ac:dyDescent="0.25">
      <c r="A12" t="s">
        <v>21</v>
      </c>
      <c r="B12" t="s">
        <v>22</v>
      </c>
      <c r="C12" t="s">
        <v>8</v>
      </c>
      <c r="D12" t="s">
        <v>31</v>
      </c>
      <c r="E12" t="s">
        <v>24</v>
      </c>
      <c r="F12" t="s">
        <v>25</v>
      </c>
      <c r="G12" s="1">
        <v>45061</v>
      </c>
      <c r="H12">
        <v>0</v>
      </c>
      <c r="I12" s="2">
        <v>238365098.80000001</v>
      </c>
    </row>
    <row r="13" spans="1:9" x14ac:dyDescent="0.25">
      <c r="A13" t="s">
        <v>21</v>
      </c>
      <c r="B13" t="s">
        <v>22</v>
      </c>
      <c r="C13" t="s">
        <v>32</v>
      </c>
      <c r="D13" t="s">
        <v>33</v>
      </c>
      <c r="E13" t="s">
        <v>24</v>
      </c>
      <c r="F13" t="s">
        <v>25</v>
      </c>
      <c r="G13" s="1">
        <v>45061</v>
      </c>
      <c r="H13">
        <v>0</v>
      </c>
      <c r="I13" s="2">
        <v>238365098.80000001</v>
      </c>
    </row>
    <row r="14" spans="1:9" x14ac:dyDescent="0.25">
      <c r="A14" t="s">
        <v>21</v>
      </c>
      <c r="B14" t="s">
        <v>22</v>
      </c>
      <c r="C14" t="s">
        <v>32</v>
      </c>
      <c r="D14" t="s">
        <v>34</v>
      </c>
      <c r="E14" t="s">
        <v>24</v>
      </c>
      <c r="F14" t="s">
        <v>25</v>
      </c>
      <c r="G14" s="1">
        <v>45061</v>
      </c>
      <c r="H14">
        <v>0</v>
      </c>
      <c r="I14" s="2">
        <v>238365098.80000001</v>
      </c>
    </row>
    <row r="15" spans="1:9" x14ac:dyDescent="0.25">
      <c r="A15" t="s">
        <v>21</v>
      </c>
      <c r="B15" t="s">
        <v>22</v>
      </c>
      <c r="C15" t="s">
        <v>32</v>
      </c>
      <c r="D15" t="s">
        <v>35</v>
      </c>
      <c r="E15" t="s">
        <v>24</v>
      </c>
      <c r="F15" t="s">
        <v>25</v>
      </c>
      <c r="G15" s="1">
        <v>45061</v>
      </c>
      <c r="H15">
        <v>0</v>
      </c>
      <c r="I15" s="2">
        <v>238365098.80000001</v>
      </c>
    </row>
    <row r="16" spans="1:9" x14ac:dyDescent="0.25">
      <c r="A16" t="s">
        <v>21</v>
      </c>
      <c r="B16" t="s">
        <v>22</v>
      </c>
      <c r="C16" t="s">
        <v>32</v>
      </c>
      <c r="D16" t="s">
        <v>36</v>
      </c>
      <c r="E16" t="s">
        <v>24</v>
      </c>
      <c r="F16" t="s">
        <v>25</v>
      </c>
      <c r="G16" s="1">
        <v>45061</v>
      </c>
      <c r="H16">
        <v>0</v>
      </c>
      <c r="I16" s="2">
        <v>238365098.80000001</v>
      </c>
    </row>
    <row r="17" spans="1:9" x14ac:dyDescent="0.25">
      <c r="A17" t="s">
        <v>21</v>
      </c>
      <c r="B17" t="s">
        <v>22</v>
      </c>
      <c r="C17" t="s">
        <v>32</v>
      </c>
      <c r="D17" t="s">
        <v>37</v>
      </c>
      <c r="E17" t="s">
        <v>24</v>
      </c>
      <c r="F17" t="s">
        <v>25</v>
      </c>
      <c r="G17" s="1">
        <v>45061</v>
      </c>
      <c r="H17">
        <v>0</v>
      </c>
      <c r="I17" s="2">
        <v>238365098.80000001</v>
      </c>
    </row>
    <row r="18" spans="1:9" x14ac:dyDescent="0.25">
      <c r="A18" t="s">
        <v>21</v>
      </c>
      <c r="B18" t="s">
        <v>22</v>
      </c>
      <c r="C18" t="s">
        <v>32</v>
      </c>
      <c r="D18" t="s">
        <v>38</v>
      </c>
      <c r="E18" t="s">
        <v>24</v>
      </c>
      <c r="F18" t="s">
        <v>25</v>
      </c>
      <c r="G18" s="1">
        <v>45061</v>
      </c>
      <c r="H18">
        <v>0</v>
      </c>
      <c r="I18" s="2">
        <v>238365098.80000001</v>
      </c>
    </row>
    <row r="19" spans="1:9" x14ac:dyDescent="0.25">
      <c r="A19" t="s">
        <v>21</v>
      </c>
      <c r="B19" t="s">
        <v>22</v>
      </c>
      <c r="C19" t="s">
        <v>32</v>
      </c>
      <c r="D19" t="s">
        <v>39</v>
      </c>
      <c r="E19" t="s">
        <v>24</v>
      </c>
      <c r="F19" t="s">
        <v>25</v>
      </c>
      <c r="G19" s="1">
        <v>45061</v>
      </c>
      <c r="H19">
        <v>0</v>
      </c>
      <c r="I19" s="2">
        <v>238365098.80000001</v>
      </c>
    </row>
    <row r="20" spans="1:9" x14ac:dyDescent="0.25">
      <c r="A20" t="s">
        <v>21</v>
      </c>
      <c r="B20" t="s">
        <v>22</v>
      </c>
      <c r="C20" t="s">
        <v>32</v>
      </c>
      <c r="D20" t="s">
        <v>40</v>
      </c>
      <c r="E20" t="s">
        <v>24</v>
      </c>
      <c r="F20" t="s">
        <v>25</v>
      </c>
      <c r="G20" s="1">
        <v>45061</v>
      </c>
      <c r="H20">
        <v>0</v>
      </c>
      <c r="I20" s="2">
        <v>238365098.80000001</v>
      </c>
    </row>
    <row r="21" spans="1:9" x14ac:dyDescent="0.25">
      <c r="A21" t="s">
        <v>21</v>
      </c>
      <c r="B21" t="s">
        <v>22</v>
      </c>
      <c r="C21" t="s">
        <v>32</v>
      </c>
      <c r="D21" t="s">
        <v>41</v>
      </c>
      <c r="E21" t="s">
        <v>24</v>
      </c>
      <c r="F21" t="s">
        <v>25</v>
      </c>
      <c r="G21" s="1">
        <v>45061</v>
      </c>
      <c r="H21">
        <v>0</v>
      </c>
      <c r="I21" s="2">
        <v>238365098.80000001</v>
      </c>
    </row>
    <row r="22" spans="1:9" x14ac:dyDescent="0.25">
      <c r="A22" t="s">
        <v>21</v>
      </c>
      <c r="B22" t="s">
        <v>22</v>
      </c>
      <c r="C22" t="s">
        <v>32</v>
      </c>
      <c r="D22" t="s">
        <v>42</v>
      </c>
      <c r="E22" t="s">
        <v>24</v>
      </c>
      <c r="F22" t="s">
        <v>25</v>
      </c>
      <c r="G22" s="1">
        <v>45061</v>
      </c>
      <c r="H22">
        <v>0</v>
      </c>
      <c r="I22" s="2">
        <v>238365098.80000001</v>
      </c>
    </row>
    <row r="23" spans="1:9" x14ac:dyDescent="0.25">
      <c r="A23" t="s">
        <v>21</v>
      </c>
      <c r="B23" t="s">
        <v>22</v>
      </c>
      <c r="C23" t="s">
        <v>32</v>
      </c>
      <c r="D23" t="s">
        <v>43</v>
      </c>
      <c r="E23" t="s">
        <v>24</v>
      </c>
      <c r="F23" t="s">
        <v>25</v>
      </c>
      <c r="G23" s="1">
        <v>45061</v>
      </c>
      <c r="H23">
        <v>0</v>
      </c>
      <c r="I23" s="2">
        <v>238365098.80000001</v>
      </c>
    </row>
    <row r="24" spans="1:9" x14ac:dyDescent="0.25">
      <c r="A24" t="s">
        <v>21</v>
      </c>
      <c r="B24" t="s">
        <v>22</v>
      </c>
      <c r="C24" t="s">
        <v>44</v>
      </c>
      <c r="D24" t="s">
        <v>45</v>
      </c>
      <c r="E24" t="s">
        <v>24</v>
      </c>
      <c r="F24" t="s">
        <v>25</v>
      </c>
      <c r="G24" s="1">
        <v>45061</v>
      </c>
      <c r="H24">
        <v>0</v>
      </c>
      <c r="I24" s="2">
        <v>238365098.80000001</v>
      </c>
    </row>
    <row r="25" spans="1:9" x14ac:dyDescent="0.25">
      <c r="A25" t="s">
        <v>46</v>
      </c>
      <c r="B25" t="s">
        <v>47</v>
      </c>
      <c r="C25" t="s">
        <v>32</v>
      </c>
      <c r="D25" t="s">
        <v>48</v>
      </c>
      <c r="E25" t="s">
        <v>49</v>
      </c>
      <c r="F25" t="s">
        <v>50</v>
      </c>
      <c r="G25" s="1">
        <v>45069</v>
      </c>
      <c r="H25">
        <v>1</v>
      </c>
      <c r="I25" s="2">
        <v>5595399493.4317741</v>
      </c>
    </row>
    <row r="26" spans="1:9" x14ac:dyDescent="0.25">
      <c r="A26" t="s">
        <v>46</v>
      </c>
      <c r="B26" t="s">
        <v>55</v>
      </c>
      <c r="C26" t="s">
        <v>44</v>
      </c>
      <c r="D26" t="s">
        <v>56</v>
      </c>
      <c r="E26" t="s">
        <v>57</v>
      </c>
      <c r="F26" t="s">
        <v>50</v>
      </c>
      <c r="G26" s="1">
        <v>45240</v>
      </c>
      <c r="H26">
        <v>3</v>
      </c>
      <c r="I26" s="2">
        <v>11492748377.678513</v>
      </c>
    </row>
    <row r="27" spans="1:9" x14ac:dyDescent="0.25">
      <c r="A27" t="s">
        <v>58</v>
      </c>
      <c r="B27" t="s">
        <v>59</v>
      </c>
      <c r="C27" t="s">
        <v>60</v>
      </c>
      <c r="D27" t="s">
        <v>58</v>
      </c>
      <c r="E27" t="s">
        <v>61</v>
      </c>
      <c r="F27" t="s">
        <v>62</v>
      </c>
      <c r="G27" s="1">
        <v>45170</v>
      </c>
      <c r="H27">
        <v>8</v>
      </c>
      <c r="I27" s="2">
        <v>1191751685.3424561</v>
      </c>
    </row>
    <row r="28" spans="1:9" x14ac:dyDescent="0.25">
      <c r="A28" t="s">
        <v>58</v>
      </c>
      <c r="B28" t="s">
        <v>59</v>
      </c>
      <c r="C28" t="s">
        <v>60</v>
      </c>
      <c r="D28" t="s">
        <v>58</v>
      </c>
      <c r="E28" t="s">
        <v>61</v>
      </c>
      <c r="F28" t="s">
        <v>62</v>
      </c>
      <c r="G28" s="1">
        <v>45231</v>
      </c>
      <c r="H28">
        <v>23</v>
      </c>
      <c r="I28" s="2">
        <v>3426286095.3595614</v>
      </c>
    </row>
    <row r="29" spans="1:9" x14ac:dyDescent="0.25">
      <c r="A29" t="s">
        <v>58</v>
      </c>
      <c r="B29" t="s">
        <v>63</v>
      </c>
      <c r="C29" t="s">
        <v>60</v>
      </c>
      <c r="D29" t="s">
        <v>58</v>
      </c>
      <c r="E29" t="s">
        <v>64</v>
      </c>
      <c r="F29" t="s">
        <v>65</v>
      </c>
      <c r="G29" s="1">
        <v>45269</v>
      </c>
      <c r="H29">
        <v>0</v>
      </c>
      <c r="I29" s="2">
        <v>168877945</v>
      </c>
    </row>
    <row r="30" spans="1:9" x14ac:dyDescent="0.25">
      <c r="A30" t="s">
        <v>68</v>
      </c>
      <c r="B30" t="s">
        <v>69</v>
      </c>
      <c r="C30" t="s">
        <v>70</v>
      </c>
      <c r="D30" t="s">
        <v>71</v>
      </c>
      <c r="E30" t="s">
        <v>72</v>
      </c>
      <c r="F30" t="s">
        <v>73</v>
      </c>
      <c r="G30" s="1">
        <v>45291</v>
      </c>
      <c r="H30">
        <v>3.0280000000000005</v>
      </c>
      <c r="I30" s="2">
        <v>24477710575.925713</v>
      </c>
    </row>
    <row r="31" spans="1:9" x14ac:dyDescent="0.25">
      <c r="A31" t="s">
        <v>68</v>
      </c>
      <c r="B31" t="s">
        <v>69</v>
      </c>
      <c r="C31" t="s">
        <v>70</v>
      </c>
      <c r="D31" t="s">
        <v>71</v>
      </c>
      <c r="E31" t="s">
        <v>74</v>
      </c>
      <c r="F31" t="s">
        <v>73</v>
      </c>
      <c r="G31" s="1">
        <v>45291</v>
      </c>
      <c r="H31">
        <v>4.7450000000000001</v>
      </c>
      <c r="I31" s="2">
        <v>38990828219.780334</v>
      </c>
    </row>
    <row r="32" spans="1:9" x14ac:dyDescent="0.25">
      <c r="A32" t="s">
        <v>68</v>
      </c>
      <c r="B32" t="s">
        <v>75</v>
      </c>
      <c r="C32" t="s">
        <v>70</v>
      </c>
      <c r="D32" t="s">
        <v>71</v>
      </c>
      <c r="E32" t="s">
        <v>76</v>
      </c>
      <c r="F32" t="s">
        <v>77</v>
      </c>
      <c r="G32" s="1">
        <v>44964</v>
      </c>
      <c r="H32">
        <v>200</v>
      </c>
      <c r="I32" s="2">
        <v>694048328.61368036</v>
      </c>
    </row>
    <row r="33" spans="1:9" x14ac:dyDescent="0.25">
      <c r="A33" t="s">
        <v>68</v>
      </c>
      <c r="B33" t="s">
        <v>75</v>
      </c>
      <c r="C33" t="s">
        <v>70</v>
      </c>
      <c r="D33" t="s">
        <v>71</v>
      </c>
      <c r="E33" t="s">
        <v>76</v>
      </c>
      <c r="F33" t="s">
        <v>77</v>
      </c>
      <c r="G33" s="1">
        <v>45046</v>
      </c>
      <c r="H33">
        <v>100</v>
      </c>
      <c r="I33" s="2">
        <v>347024164.30684018</v>
      </c>
    </row>
    <row r="34" spans="1:9" x14ac:dyDescent="0.25">
      <c r="A34" t="s">
        <v>68</v>
      </c>
      <c r="B34" t="s">
        <v>75</v>
      </c>
      <c r="C34" t="s">
        <v>70</v>
      </c>
      <c r="D34" t="s">
        <v>71</v>
      </c>
      <c r="E34" t="s">
        <v>76</v>
      </c>
      <c r="F34" t="s">
        <v>77</v>
      </c>
      <c r="G34" s="1">
        <v>45139</v>
      </c>
      <c r="H34">
        <v>176</v>
      </c>
      <c r="I34" s="2">
        <v>555238662.89094436</v>
      </c>
    </row>
    <row r="35" spans="1:9" x14ac:dyDescent="0.25">
      <c r="A35" t="s">
        <v>68</v>
      </c>
      <c r="B35" t="s">
        <v>75</v>
      </c>
      <c r="C35" t="s">
        <v>70</v>
      </c>
      <c r="D35" t="s">
        <v>71</v>
      </c>
      <c r="E35" t="s">
        <v>78</v>
      </c>
      <c r="F35" t="s">
        <v>62</v>
      </c>
      <c r="G35" s="1">
        <v>44937</v>
      </c>
      <c r="H35">
        <v>3</v>
      </c>
      <c r="I35" s="2">
        <v>183168025.01380777</v>
      </c>
    </row>
    <row r="36" spans="1:9" x14ac:dyDescent="0.25">
      <c r="A36" t="s">
        <v>68</v>
      </c>
      <c r="B36" t="s">
        <v>75</v>
      </c>
      <c r="C36" t="s">
        <v>70</v>
      </c>
      <c r="D36" t="s">
        <v>71</v>
      </c>
      <c r="E36" t="s">
        <v>78</v>
      </c>
      <c r="F36" t="s">
        <v>62</v>
      </c>
      <c r="G36" s="1">
        <v>45015</v>
      </c>
      <c r="H36">
        <v>60</v>
      </c>
      <c r="I36" s="2">
        <v>3663360500.2761555</v>
      </c>
    </row>
    <row r="37" spans="1:9" x14ac:dyDescent="0.25">
      <c r="A37" t="s">
        <v>68</v>
      </c>
      <c r="B37" t="s">
        <v>75</v>
      </c>
      <c r="C37" t="s">
        <v>70</v>
      </c>
      <c r="D37" t="s">
        <v>71</v>
      </c>
      <c r="E37" t="s">
        <v>78</v>
      </c>
      <c r="F37" t="s">
        <v>62</v>
      </c>
      <c r="G37" s="1">
        <v>45260</v>
      </c>
      <c r="H37">
        <v>40</v>
      </c>
      <c r="I37" s="2">
        <v>2442240333.517437</v>
      </c>
    </row>
    <row r="38" spans="1:9" x14ac:dyDescent="0.25">
      <c r="A38" t="s">
        <v>68</v>
      </c>
      <c r="B38" t="s">
        <v>75</v>
      </c>
      <c r="C38" t="s">
        <v>70</v>
      </c>
      <c r="D38" t="s">
        <v>71</v>
      </c>
      <c r="E38" t="s">
        <v>79</v>
      </c>
      <c r="F38" t="s">
        <v>62</v>
      </c>
      <c r="G38" s="1">
        <v>45107</v>
      </c>
      <c r="H38">
        <v>40</v>
      </c>
      <c r="I38" s="2">
        <v>2329659980.7116013</v>
      </c>
    </row>
    <row r="39" spans="1:9" x14ac:dyDescent="0.25">
      <c r="A39" t="s">
        <v>68</v>
      </c>
      <c r="B39" t="s">
        <v>80</v>
      </c>
      <c r="C39" t="s">
        <v>70</v>
      </c>
      <c r="D39" t="s">
        <v>71</v>
      </c>
      <c r="E39" t="s">
        <v>81</v>
      </c>
      <c r="F39" t="s">
        <v>62</v>
      </c>
      <c r="G39" s="1">
        <v>45016</v>
      </c>
      <c r="H39">
        <v>1</v>
      </c>
      <c r="I39" s="2">
        <v>54686940</v>
      </c>
    </row>
    <row r="40" spans="1:9" x14ac:dyDescent="0.25">
      <c r="A40" t="s">
        <v>68</v>
      </c>
      <c r="B40" t="s">
        <v>80</v>
      </c>
      <c r="C40" t="s">
        <v>70</v>
      </c>
      <c r="D40" t="s">
        <v>71</v>
      </c>
      <c r="E40" t="s">
        <v>81</v>
      </c>
      <c r="F40" t="s">
        <v>62</v>
      </c>
      <c r="G40" s="1">
        <v>45046</v>
      </c>
      <c r="H40">
        <v>4</v>
      </c>
      <c r="I40" s="2">
        <v>238828660</v>
      </c>
    </row>
    <row r="41" spans="1:9" x14ac:dyDescent="0.25">
      <c r="A41" t="s">
        <v>68</v>
      </c>
      <c r="B41" t="s">
        <v>80</v>
      </c>
      <c r="C41" t="s">
        <v>70</v>
      </c>
      <c r="D41" t="s">
        <v>71</v>
      </c>
      <c r="E41" t="s">
        <v>81</v>
      </c>
      <c r="F41" t="s">
        <v>62</v>
      </c>
      <c r="G41" s="1">
        <v>45077</v>
      </c>
      <c r="H41">
        <v>4</v>
      </c>
      <c r="I41" s="2">
        <v>228788210</v>
      </c>
    </row>
    <row r="42" spans="1:9" x14ac:dyDescent="0.25">
      <c r="A42" t="s">
        <v>68</v>
      </c>
      <c r="B42" t="s">
        <v>80</v>
      </c>
      <c r="C42" t="s">
        <v>70</v>
      </c>
      <c r="D42" t="s">
        <v>71</v>
      </c>
      <c r="E42" t="s">
        <v>81</v>
      </c>
      <c r="F42" t="s">
        <v>62</v>
      </c>
      <c r="G42" s="1">
        <v>45107</v>
      </c>
      <c r="H42">
        <v>3</v>
      </c>
      <c r="I42" s="2">
        <v>191564940</v>
      </c>
    </row>
    <row r="43" spans="1:9" x14ac:dyDescent="0.25">
      <c r="A43" t="s">
        <v>68</v>
      </c>
      <c r="B43" t="s">
        <v>80</v>
      </c>
      <c r="C43" t="s">
        <v>70</v>
      </c>
      <c r="D43" t="s">
        <v>71</v>
      </c>
      <c r="E43" t="s">
        <v>81</v>
      </c>
      <c r="F43" t="s">
        <v>62</v>
      </c>
      <c r="G43" s="1">
        <v>45108</v>
      </c>
      <c r="H43">
        <v>2</v>
      </c>
      <c r="I43" s="2">
        <v>124686940</v>
      </c>
    </row>
    <row r="44" spans="1:9" x14ac:dyDescent="0.25">
      <c r="A44" t="s">
        <v>68</v>
      </c>
      <c r="B44" t="s">
        <v>80</v>
      </c>
      <c r="C44" t="s">
        <v>70</v>
      </c>
      <c r="D44" t="s">
        <v>71</v>
      </c>
      <c r="E44" t="s">
        <v>81</v>
      </c>
      <c r="F44" t="s">
        <v>62</v>
      </c>
      <c r="G44" s="1">
        <v>45199</v>
      </c>
      <c r="H44">
        <v>7</v>
      </c>
      <c r="I44" s="2">
        <v>453904360</v>
      </c>
    </row>
    <row r="45" spans="1:9" x14ac:dyDescent="0.25">
      <c r="A45" t="s">
        <v>68</v>
      </c>
      <c r="B45" t="s">
        <v>80</v>
      </c>
      <c r="C45" t="s">
        <v>70</v>
      </c>
      <c r="D45" t="s">
        <v>71</v>
      </c>
      <c r="E45" t="s">
        <v>81</v>
      </c>
      <c r="F45" t="s">
        <v>62</v>
      </c>
      <c r="G45" s="1">
        <v>45260</v>
      </c>
      <c r="H45">
        <v>1</v>
      </c>
      <c r="I45" s="2">
        <v>70000000</v>
      </c>
    </row>
    <row r="46" spans="1:9" x14ac:dyDescent="0.25">
      <c r="A46" t="s">
        <v>68</v>
      </c>
      <c r="B46" t="s">
        <v>80</v>
      </c>
      <c r="C46" t="s">
        <v>70</v>
      </c>
      <c r="D46" t="s">
        <v>71</v>
      </c>
      <c r="E46" t="s">
        <v>81</v>
      </c>
      <c r="F46" t="s">
        <v>62</v>
      </c>
      <c r="G46" s="1">
        <v>45290</v>
      </c>
      <c r="H46">
        <v>2</v>
      </c>
      <c r="I46" s="2">
        <v>140000000</v>
      </c>
    </row>
    <row r="47" spans="1:9" x14ac:dyDescent="0.25">
      <c r="A47" t="s">
        <v>82</v>
      </c>
      <c r="B47" t="s">
        <v>83</v>
      </c>
      <c r="C47" t="s">
        <v>32</v>
      </c>
      <c r="D47" t="s">
        <v>84</v>
      </c>
      <c r="E47" t="s">
        <v>85</v>
      </c>
      <c r="F47" t="s">
        <v>86</v>
      </c>
      <c r="G47" s="1">
        <v>45291</v>
      </c>
      <c r="H47">
        <v>0</v>
      </c>
      <c r="I47" s="2">
        <v>12688955580.050184</v>
      </c>
    </row>
    <row r="48" spans="1:9" x14ac:dyDescent="0.25">
      <c r="A48" t="s">
        <v>82</v>
      </c>
      <c r="B48" t="s">
        <v>83</v>
      </c>
      <c r="C48" t="s">
        <v>32</v>
      </c>
      <c r="D48" t="s">
        <v>87</v>
      </c>
      <c r="E48" t="s">
        <v>85</v>
      </c>
      <c r="F48" t="s">
        <v>86</v>
      </c>
      <c r="G48" s="1">
        <v>45291</v>
      </c>
      <c r="H48">
        <v>1</v>
      </c>
      <c r="I48" s="2">
        <v>3569782899.7583642</v>
      </c>
    </row>
    <row r="49" spans="1:9" x14ac:dyDescent="0.25">
      <c r="A49" t="s">
        <v>82</v>
      </c>
      <c r="B49" t="s">
        <v>83</v>
      </c>
      <c r="C49" t="s">
        <v>32</v>
      </c>
      <c r="D49" t="s">
        <v>88</v>
      </c>
      <c r="E49" t="s">
        <v>85</v>
      </c>
      <c r="F49" t="s">
        <v>86</v>
      </c>
      <c r="G49" s="1">
        <v>45291</v>
      </c>
      <c r="H49">
        <v>0</v>
      </c>
      <c r="I49" s="2">
        <v>1200745157.1914499</v>
      </c>
    </row>
    <row r="50" spans="1:9" x14ac:dyDescent="0.25">
      <c r="A50" t="s">
        <v>82</v>
      </c>
      <c r="B50" t="s">
        <v>89</v>
      </c>
      <c r="C50" t="s">
        <v>60</v>
      </c>
      <c r="D50" t="s">
        <v>58</v>
      </c>
      <c r="E50" t="s">
        <v>90</v>
      </c>
      <c r="F50" t="s">
        <v>86</v>
      </c>
      <c r="G50" s="1">
        <v>45267</v>
      </c>
      <c r="H50">
        <v>1</v>
      </c>
      <c r="I50" s="2">
        <v>13330648231.809999</v>
      </c>
    </row>
    <row r="51" spans="1:9" x14ac:dyDescent="0.25">
      <c r="A51" t="s">
        <v>91</v>
      </c>
      <c r="B51" t="s">
        <v>92</v>
      </c>
      <c r="C51" t="s">
        <v>93</v>
      </c>
      <c r="D51" t="s">
        <v>94</v>
      </c>
      <c r="E51" t="s">
        <v>95</v>
      </c>
      <c r="F51" t="s">
        <v>96</v>
      </c>
      <c r="G51" s="1">
        <v>44971</v>
      </c>
      <c r="H51">
        <v>1</v>
      </c>
      <c r="I51" s="2">
        <v>1185252582.5002997</v>
      </c>
    </row>
    <row r="52" spans="1:9" x14ac:dyDescent="0.25">
      <c r="A52" t="s">
        <v>91</v>
      </c>
      <c r="B52" t="s">
        <v>92</v>
      </c>
      <c r="C52" t="s">
        <v>93</v>
      </c>
      <c r="D52" t="s">
        <v>97</v>
      </c>
      <c r="E52" t="s">
        <v>98</v>
      </c>
      <c r="F52" t="s">
        <v>99</v>
      </c>
      <c r="G52" s="1">
        <v>44971</v>
      </c>
      <c r="H52">
        <v>1</v>
      </c>
      <c r="I52" s="2">
        <v>1900002801.6043086</v>
      </c>
    </row>
    <row r="53" spans="1:9" x14ac:dyDescent="0.25">
      <c r="A53" t="s">
        <v>91</v>
      </c>
      <c r="B53" t="s">
        <v>92</v>
      </c>
      <c r="C53" t="s">
        <v>93</v>
      </c>
      <c r="D53" t="s">
        <v>100</v>
      </c>
      <c r="E53" t="s">
        <v>101</v>
      </c>
      <c r="F53" t="s">
        <v>102</v>
      </c>
      <c r="G53" s="1">
        <v>44971</v>
      </c>
      <c r="H53">
        <v>1</v>
      </c>
      <c r="I53" s="2">
        <v>464739494.28720582</v>
      </c>
    </row>
    <row r="54" spans="1:9" x14ac:dyDescent="0.25">
      <c r="A54" t="s">
        <v>103</v>
      </c>
      <c r="B54" t="s">
        <v>104</v>
      </c>
      <c r="C54" t="s">
        <v>32</v>
      </c>
      <c r="D54" t="s">
        <v>37</v>
      </c>
      <c r="E54" t="s">
        <v>105</v>
      </c>
      <c r="F54" t="s">
        <v>106</v>
      </c>
      <c r="G54" s="1">
        <v>44986</v>
      </c>
      <c r="H54">
        <v>1</v>
      </c>
      <c r="I54" s="2">
        <v>14077299149.16853</v>
      </c>
    </row>
    <row r="55" spans="1:9" x14ac:dyDescent="0.25">
      <c r="A55" t="s">
        <v>113</v>
      </c>
      <c r="B55" t="s">
        <v>114</v>
      </c>
      <c r="C55" t="s">
        <v>115</v>
      </c>
      <c r="D55" t="s">
        <v>116</v>
      </c>
      <c r="E55" t="s">
        <v>117</v>
      </c>
      <c r="F55" t="s">
        <v>62</v>
      </c>
      <c r="G55" s="1">
        <v>45107</v>
      </c>
      <c r="H55">
        <v>1</v>
      </c>
      <c r="I55" s="2">
        <v>39931948.779274516</v>
      </c>
    </row>
    <row r="56" spans="1:9" x14ac:dyDescent="0.25">
      <c r="A56" t="s">
        <v>113</v>
      </c>
      <c r="B56" t="s">
        <v>118</v>
      </c>
      <c r="C56" t="s">
        <v>115</v>
      </c>
      <c r="D56" t="s">
        <v>119</v>
      </c>
      <c r="E56" t="s">
        <v>120</v>
      </c>
      <c r="F56" t="s">
        <v>62</v>
      </c>
      <c r="G56" s="1">
        <v>45107</v>
      </c>
      <c r="H56">
        <v>1</v>
      </c>
      <c r="I56" s="2">
        <v>37415418.245013103</v>
      </c>
    </row>
    <row r="57" spans="1:9" x14ac:dyDescent="0.25">
      <c r="A57" t="s">
        <v>113</v>
      </c>
      <c r="B57" t="s">
        <v>121</v>
      </c>
      <c r="C57" t="s">
        <v>18</v>
      </c>
      <c r="D57" t="s">
        <v>122</v>
      </c>
      <c r="E57" t="s">
        <v>123</v>
      </c>
      <c r="F57" t="s">
        <v>62</v>
      </c>
      <c r="G57" s="1">
        <v>45077</v>
      </c>
      <c r="H57">
        <v>8</v>
      </c>
      <c r="I57" s="2">
        <v>418295867.68632615</v>
      </c>
    </row>
    <row r="58" spans="1:9" x14ac:dyDescent="0.25">
      <c r="A58" t="s">
        <v>113</v>
      </c>
      <c r="B58" t="s">
        <v>121</v>
      </c>
      <c r="C58" t="s">
        <v>18</v>
      </c>
      <c r="D58" t="s">
        <v>122</v>
      </c>
      <c r="E58" t="s">
        <v>124</v>
      </c>
      <c r="F58" t="s">
        <v>62</v>
      </c>
      <c r="G58" s="1">
        <v>45077</v>
      </c>
      <c r="H58">
        <v>4</v>
      </c>
      <c r="I58" s="2">
        <v>207446182.05103281</v>
      </c>
    </row>
    <row r="59" spans="1:9" x14ac:dyDescent="0.25">
      <c r="A59" t="s">
        <v>113</v>
      </c>
      <c r="B59" t="s">
        <v>121</v>
      </c>
      <c r="C59" t="s">
        <v>18</v>
      </c>
      <c r="D59" t="s">
        <v>122</v>
      </c>
      <c r="E59" t="s">
        <v>125</v>
      </c>
      <c r="F59" t="s">
        <v>62</v>
      </c>
      <c r="G59" s="1">
        <v>45107</v>
      </c>
      <c r="H59">
        <v>8</v>
      </c>
      <c r="I59" s="2">
        <v>440849611.84056324</v>
      </c>
    </row>
    <row r="60" spans="1:9" x14ac:dyDescent="0.25">
      <c r="A60" t="s">
        <v>113</v>
      </c>
      <c r="B60" t="s">
        <v>121</v>
      </c>
      <c r="C60" t="s">
        <v>18</v>
      </c>
      <c r="D60" t="s">
        <v>122</v>
      </c>
      <c r="E60" t="s">
        <v>126</v>
      </c>
      <c r="F60" t="s">
        <v>62</v>
      </c>
      <c r="G60" s="1">
        <v>45077</v>
      </c>
      <c r="H60">
        <v>4</v>
      </c>
      <c r="I60" s="2">
        <v>207357709.56039509</v>
      </c>
    </row>
    <row r="61" spans="1:9" x14ac:dyDescent="0.25">
      <c r="A61" t="s">
        <v>113</v>
      </c>
      <c r="B61" t="s">
        <v>127</v>
      </c>
      <c r="C61" t="s">
        <v>18</v>
      </c>
      <c r="D61" t="s">
        <v>128</v>
      </c>
      <c r="E61" t="s">
        <v>129</v>
      </c>
      <c r="F61" t="s">
        <v>62</v>
      </c>
      <c r="G61" s="1">
        <v>45077</v>
      </c>
      <c r="H61">
        <v>16</v>
      </c>
      <c r="I61" s="2">
        <v>836545811.17039073</v>
      </c>
    </row>
    <row r="62" spans="1:9" x14ac:dyDescent="0.25">
      <c r="A62" t="s">
        <v>113</v>
      </c>
      <c r="B62" t="s">
        <v>130</v>
      </c>
      <c r="C62" t="s">
        <v>18</v>
      </c>
      <c r="D62" t="s">
        <v>131</v>
      </c>
      <c r="E62" t="s">
        <v>132</v>
      </c>
      <c r="F62" t="s">
        <v>62</v>
      </c>
      <c r="G62" s="1">
        <v>45077</v>
      </c>
      <c r="H62">
        <v>1</v>
      </c>
      <c r="I62" s="2">
        <v>51783786.103205964</v>
      </c>
    </row>
    <row r="63" spans="1:9" x14ac:dyDescent="0.25">
      <c r="A63" t="s">
        <v>113</v>
      </c>
      <c r="B63" t="s">
        <v>133</v>
      </c>
      <c r="C63" t="s">
        <v>18</v>
      </c>
      <c r="D63" t="s">
        <v>134</v>
      </c>
      <c r="E63" t="s">
        <v>135</v>
      </c>
      <c r="F63" t="s">
        <v>62</v>
      </c>
      <c r="G63" s="1">
        <v>45077</v>
      </c>
      <c r="H63">
        <v>3</v>
      </c>
      <c r="I63" s="2">
        <v>140969429.97029629</v>
      </c>
    </row>
    <row r="64" spans="1:9" x14ac:dyDescent="0.25">
      <c r="A64" t="s">
        <v>113</v>
      </c>
      <c r="B64" t="s">
        <v>136</v>
      </c>
      <c r="C64" t="s">
        <v>18</v>
      </c>
      <c r="D64" t="s">
        <v>137</v>
      </c>
      <c r="E64" t="s">
        <v>138</v>
      </c>
      <c r="F64" t="s">
        <v>62</v>
      </c>
      <c r="G64" s="1">
        <v>45077</v>
      </c>
      <c r="H64">
        <v>15</v>
      </c>
      <c r="I64" s="2">
        <v>821701485.61267567</v>
      </c>
    </row>
    <row r="65" spans="1:9" x14ac:dyDescent="0.25">
      <c r="A65" t="s">
        <v>113</v>
      </c>
      <c r="B65" t="s">
        <v>139</v>
      </c>
      <c r="C65" t="s">
        <v>44</v>
      </c>
      <c r="D65" t="s">
        <v>44</v>
      </c>
      <c r="E65" t="s">
        <v>140</v>
      </c>
      <c r="F65" t="s">
        <v>62</v>
      </c>
      <c r="G65" s="1">
        <v>45200</v>
      </c>
      <c r="H65">
        <v>65</v>
      </c>
      <c r="I65" s="2">
        <v>4631102305</v>
      </c>
    </row>
    <row r="66" spans="1:9" x14ac:dyDescent="0.25">
      <c r="A66" t="s">
        <v>113</v>
      </c>
      <c r="B66" t="s">
        <v>139</v>
      </c>
      <c r="C66" t="s">
        <v>44</v>
      </c>
      <c r="D66" t="s">
        <v>44</v>
      </c>
      <c r="E66" t="s">
        <v>140</v>
      </c>
      <c r="F66" t="s">
        <v>62</v>
      </c>
      <c r="G66" s="1">
        <v>45231</v>
      </c>
      <c r="H66">
        <v>126</v>
      </c>
      <c r="I66" s="2">
        <v>8977213699</v>
      </c>
    </row>
    <row r="67" spans="1:9" x14ac:dyDescent="0.25">
      <c r="A67" t="s">
        <v>113</v>
      </c>
      <c r="B67" t="s">
        <v>139</v>
      </c>
      <c r="C67" t="s">
        <v>44</v>
      </c>
      <c r="D67" t="s">
        <v>44</v>
      </c>
      <c r="E67" t="s">
        <v>140</v>
      </c>
      <c r="F67" t="s">
        <v>62</v>
      </c>
      <c r="G67" s="1">
        <v>45261</v>
      </c>
      <c r="H67">
        <v>16</v>
      </c>
      <c r="I67" s="2">
        <v>1139963644</v>
      </c>
    </row>
    <row r="68" spans="1:9" x14ac:dyDescent="0.25">
      <c r="A68" t="s">
        <v>113</v>
      </c>
      <c r="B68" t="s">
        <v>141</v>
      </c>
      <c r="C68" t="s">
        <v>32</v>
      </c>
      <c r="D68" t="s">
        <v>48</v>
      </c>
      <c r="E68" t="s">
        <v>142</v>
      </c>
      <c r="F68" t="s">
        <v>62</v>
      </c>
      <c r="G68" s="1">
        <v>45046</v>
      </c>
      <c r="H68">
        <v>26</v>
      </c>
      <c r="I68" s="2">
        <v>1791718204.6149731</v>
      </c>
    </row>
    <row r="69" spans="1:9" x14ac:dyDescent="0.25">
      <c r="A69" t="s">
        <v>113</v>
      </c>
      <c r="B69" t="s">
        <v>141</v>
      </c>
      <c r="C69" t="s">
        <v>32</v>
      </c>
      <c r="D69" t="s">
        <v>48</v>
      </c>
      <c r="E69" t="s">
        <v>142</v>
      </c>
      <c r="F69" t="s">
        <v>62</v>
      </c>
      <c r="G69" s="1">
        <v>45077</v>
      </c>
      <c r="H69">
        <v>17</v>
      </c>
      <c r="I69" s="2">
        <v>1171508056.8636363</v>
      </c>
    </row>
    <row r="70" spans="1:9" x14ac:dyDescent="0.25">
      <c r="A70" t="s">
        <v>113</v>
      </c>
      <c r="B70" t="s">
        <v>141</v>
      </c>
      <c r="C70" t="s">
        <v>32</v>
      </c>
      <c r="D70" t="s">
        <v>48</v>
      </c>
      <c r="E70" t="s">
        <v>142</v>
      </c>
      <c r="F70" t="s">
        <v>62</v>
      </c>
      <c r="G70" s="1">
        <v>45107</v>
      </c>
      <c r="H70">
        <v>18</v>
      </c>
      <c r="I70" s="2">
        <v>1240420295.5026736</v>
      </c>
    </row>
    <row r="71" spans="1:9" x14ac:dyDescent="0.25">
      <c r="A71" t="s">
        <v>113</v>
      </c>
      <c r="B71" t="s">
        <v>141</v>
      </c>
      <c r="C71" t="s">
        <v>32</v>
      </c>
      <c r="D71" t="s">
        <v>48</v>
      </c>
      <c r="E71" t="s">
        <v>142</v>
      </c>
      <c r="F71" t="s">
        <v>62</v>
      </c>
      <c r="G71" s="1">
        <v>45138</v>
      </c>
      <c r="H71">
        <v>46</v>
      </c>
      <c r="I71" s="2">
        <v>3169962977.3957219</v>
      </c>
    </row>
    <row r="72" spans="1:9" x14ac:dyDescent="0.25">
      <c r="A72" t="s">
        <v>113</v>
      </c>
      <c r="B72" t="s">
        <v>141</v>
      </c>
      <c r="C72" t="s">
        <v>32</v>
      </c>
      <c r="D72" t="s">
        <v>48</v>
      </c>
      <c r="E72" t="s">
        <v>142</v>
      </c>
      <c r="F72" t="s">
        <v>62</v>
      </c>
      <c r="G72" s="1">
        <v>45169</v>
      </c>
      <c r="H72">
        <v>20</v>
      </c>
      <c r="I72" s="2">
        <v>1378244772.7807486</v>
      </c>
    </row>
    <row r="73" spans="1:9" x14ac:dyDescent="0.25">
      <c r="A73" t="s">
        <v>113</v>
      </c>
      <c r="B73" t="s">
        <v>141</v>
      </c>
      <c r="C73" t="s">
        <v>32</v>
      </c>
      <c r="D73" t="s">
        <v>48</v>
      </c>
      <c r="E73" t="s">
        <v>142</v>
      </c>
      <c r="F73" t="s">
        <v>62</v>
      </c>
      <c r="G73" s="1">
        <v>45170</v>
      </c>
      <c r="H73">
        <v>12</v>
      </c>
      <c r="I73" s="2">
        <v>826946863.66844916</v>
      </c>
    </row>
    <row r="74" spans="1:9" x14ac:dyDescent="0.25">
      <c r="A74" t="s">
        <v>113</v>
      </c>
      <c r="B74" t="s">
        <v>141</v>
      </c>
      <c r="C74" t="s">
        <v>32</v>
      </c>
      <c r="D74" t="s">
        <v>48</v>
      </c>
      <c r="E74" t="s">
        <v>142</v>
      </c>
      <c r="F74" t="s">
        <v>62</v>
      </c>
      <c r="G74" s="1">
        <v>45200</v>
      </c>
      <c r="H74">
        <v>9</v>
      </c>
      <c r="I74" s="2">
        <v>620210147.75133681</v>
      </c>
    </row>
    <row r="75" spans="1:9" x14ac:dyDescent="0.25">
      <c r="A75" t="s">
        <v>113</v>
      </c>
      <c r="B75" t="s">
        <v>143</v>
      </c>
      <c r="C75" t="s">
        <v>144</v>
      </c>
      <c r="D75" t="s">
        <v>145</v>
      </c>
      <c r="E75" t="s">
        <v>146</v>
      </c>
      <c r="F75" t="s">
        <v>62</v>
      </c>
      <c r="G75" s="1">
        <v>45169</v>
      </c>
      <c r="H75">
        <v>7</v>
      </c>
      <c r="I75" s="2">
        <v>412403979.01526701</v>
      </c>
    </row>
    <row r="76" spans="1:9" x14ac:dyDescent="0.25">
      <c r="A76" t="s">
        <v>113</v>
      </c>
      <c r="B76" t="s">
        <v>143</v>
      </c>
      <c r="C76" t="s">
        <v>144</v>
      </c>
      <c r="D76" t="s">
        <v>145</v>
      </c>
      <c r="E76" t="s">
        <v>146</v>
      </c>
      <c r="F76" t="s">
        <v>62</v>
      </c>
      <c r="G76" s="1">
        <v>45260</v>
      </c>
      <c r="H76">
        <v>1</v>
      </c>
      <c r="I76" s="2">
        <v>58914854.14503812</v>
      </c>
    </row>
    <row r="77" spans="1:9" x14ac:dyDescent="0.25">
      <c r="A77" t="s">
        <v>113</v>
      </c>
      <c r="B77" t="s">
        <v>143</v>
      </c>
      <c r="C77" t="s">
        <v>144</v>
      </c>
      <c r="D77" t="s">
        <v>145</v>
      </c>
      <c r="E77" t="s">
        <v>146</v>
      </c>
      <c r="F77" t="s">
        <v>62</v>
      </c>
      <c r="G77" s="1">
        <v>45291</v>
      </c>
      <c r="H77">
        <v>16</v>
      </c>
      <c r="I77" s="2">
        <v>942637666.32060993</v>
      </c>
    </row>
    <row r="78" spans="1:9" x14ac:dyDescent="0.25">
      <c r="A78" t="s">
        <v>113</v>
      </c>
      <c r="B78" t="s">
        <v>147</v>
      </c>
      <c r="C78" t="s">
        <v>144</v>
      </c>
      <c r="D78" t="s">
        <v>148</v>
      </c>
      <c r="E78" t="s">
        <v>149</v>
      </c>
      <c r="F78" t="s">
        <v>62</v>
      </c>
      <c r="G78" s="1">
        <v>45107</v>
      </c>
      <c r="H78">
        <v>20</v>
      </c>
      <c r="I78" s="2">
        <v>1210119975.7575758</v>
      </c>
    </row>
    <row r="79" spans="1:9" x14ac:dyDescent="0.25">
      <c r="A79" t="s">
        <v>113</v>
      </c>
      <c r="B79" t="s">
        <v>150</v>
      </c>
      <c r="C79" t="s">
        <v>144</v>
      </c>
      <c r="D79" t="s">
        <v>151</v>
      </c>
      <c r="E79" t="s">
        <v>152</v>
      </c>
      <c r="F79" t="s">
        <v>62</v>
      </c>
      <c r="G79" s="1">
        <v>45077</v>
      </c>
      <c r="H79">
        <v>10</v>
      </c>
      <c r="I79" s="2">
        <v>650216561.49839675</v>
      </c>
    </row>
    <row r="80" spans="1:9" x14ac:dyDescent="0.25">
      <c r="A80" t="s">
        <v>113</v>
      </c>
      <c r="B80" t="s">
        <v>150</v>
      </c>
      <c r="C80" t="s">
        <v>144</v>
      </c>
      <c r="D80" t="s">
        <v>151</v>
      </c>
      <c r="E80" t="s">
        <v>153</v>
      </c>
      <c r="F80" t="s">
        <v>62</v>
      </c>
      <c r="G80" s="1">
        <v>45077</v>
      </c>
      <c r="H80">
        <v>35</v>
      </c>
      <c r="I80" s="2">
        <v>2320965924.9361701</v>
      </c>
    </row>
    <row r="81" spans="1:9" x14ac:dyDescent="0.25">
      <c r="A81" t="s">
        <v>113</v>
      </c>
      <c r="B81" t="s">
        <v>154</v>
      </c>
      <c r="C81" t="s">
        <v>144</v>
      </c>
      <c r="D81" t="s">
        <v>155</v>
      </c>
      <c r="E81" t="s">
        <v>156</v>
      </c>
      <c r="F81" t="s">
        <v>62</v>
      </c>
      <c r="G81" s="1">
        <v>45077</v>
      </c>
      <c r="H81">
        <v>10</v>
      </c>
      <c r="I81" s="2">
        <v>656136340.49839675</v>
      </c>
    </row>
    <row r="82" spans="1:9" x14ac:dyDescent="0.25">
      <c r="A82" t="s">
        <v>113</v>
      </c>
      <c r="B82" t="s">
        <v>157</v>
      </c>
      <c r="C82" t="s">
        <v>144</v>
      </c>
      <c r="D82" t="s">
        <v>158</v>
      </c>
      <c r="E82" t="s">
        <v>159</v>
      </c>
      <c r="F82" t="s">
        <v>62</v>
      </c>
      <c r="G82" s="1">
        <v>44957</v>
      </c>
      <c r="H82">
        <v>15</v>
      </c>
      <c r="I82" s="2">
        <v>1188244046.1512158</v>
      </c>
    </row>
    <row r="83" spans="1:9" x14ac:dyDescent="0.25">
      <c r="A83" t="s">
        <v>113</v>
      </c>
      <c r="B83" t="s">
        <v>157</v>
      </c>
      <c r="C83" t="s">
        <v>144</v>
      </c>
      <c r="D83" t="s">
        <v>158</v>
      </c>
      <c r="E83" t="s">
        <v>159</v>
      </c>
      <c r="F83" t="s">
        <v>62</v>
      </c>
      <c r="G83" s="1">
        <v>45077</v>
      </c>
      <c r="H83">
        <v>21</v>
      </c>
      <c r="I83" s="2">
        <v>1663541664.611702</v>
      </c>
    </row>
    <row r="84" spans="1:9" x14ac:dyDescent="0.25">
      <c r="A84" t="s">
        <v>113</v>
      </c>
      <c r="B84" t="s">
        <v>160</v>
      </c>
      <c r="C84" t="s">
        <v>144</v>
      </c>
      <c r="D84" t="s">
        <v>155</v>
      </c>
      <c r="E84" t="s">
        <v>161</v>
      </c>
      <c r="F84" t="s">
        <v>62</v>
      </c>
      <c r="G84" s="1">
        <v>45077</v>
      </c>
      <c r="H84">
        <v>40</v>
      </c>
      <c r="I84" s="2">
        <v>2675283177.0699086</v>
      </c>
    </row>
    <row r="85" spans="1:9" x14ac:dyDescent="0.25">
      <c r="A85" t="s">
        <v>113</v>
      </c>
      <c r="B85" t="s">
        <v>160</v>
      </c>
      <c r="C85" t="s">
        <v>144</v>
      </c>
      <c r="D85" t="s">
        <v>155</v>
      </c>
      <c r="E85" t="s">
        <v>162</v>
      </c>
      <c r="F85" t="s">
        <v>62</v>
      </c>
      <c r="G85" s="1">
        <v>45046</v>
      </c>
      <c r="H85">
        <v>62</v>
      </c>
      <c r="I85" s="2">
        <v>4156245245.985631</v>
      </c>
    </row>
    <row r="86" spans="1:9" x14ac:dyDescent="0.25">
      <c r="A86" t="s">
        <v>113</v>
      </c>
      <c r="B86" t="s">
        <v>160</v>
      </c>
      <c r="C86" t="s">
        <v>144</v>
      </c>
      <c r="D86" t="s">
        <v>155</v>
      </c>
      <c r="E86" t="s">
        <v>162</v>
      </c>
      <c r="F86" t="s">
        <v>62</v>
      </c>
      <c r="G86" s="1">
        <v>45077</v>
      </c>
      <c r="H86">
        <v>37</v>
      </c>
      <c r="I86" s="2">
        <v>2480339904.8623929</v>
      </c>
    </row>
    <row r="87" spans="1:9" x14ac:dyDescent="0.25">
      <c r="A87" t="s">
        <v>113</v>
      </c>
      <c r="B87" t="s">
        <v>166</v>
      </c>
      <c r="C87" t="s">
        <v>32</v>
      </c>
      <c r="D87" t="s">
        <v>167</v>
      </c>
      <c r="E87" t="s">
        <v>168</v>
      </c>
      <c r="F87" t="s">
        <v>62</v>
      </c>
      <c r="G87" s="1">
        <v>45200</v>
      </c>
      <c r="H87">
        <v>10</v>
      </c>
      <c r="I87" s="2">
        <v>726798140</v>
      </c>
    </row>
    <row r="88" spans="1:9" x14ac:dyDescent="0.25">
      <c r="A88" t="s">
        <v>113</v>
      </c>
      <c r="B88" t="s">
        <v>169</v>
      </c>
      <c r="C88" t="s">
        <v>115</v>
      </c>
      <c r="D88" t="s">
        <v>164</v>
      </c>
      <c r="E88" t="s">
        <v>170</v>
      </c>
      <c r="F88" t="s">
        <v>62</v>
      </c>
      <c r="G88" s="1">
        <v>44985</v>
      </c>
      <c r="H88">
        <v>1</v>
      </c>
      <c r="I88" s="2">
        <v>71593559.890000001</v>
      </c>
    </row>
    <row r="89" spans="1:9" x14ac:dyDescent="0.25">
      <c r="A89" t="s">
        <v>113</v>
      </c>
      <c r="B89" t="s">
        <v>171</v>
      </c>
      <c r="C89" t="s">
        <v>115</v>
      </c>
      <c r="D89" t="s">
        <v>164</v>
      </c>
      <c r="E89" t="s">
        <v>172</v>
      </c>
      <c r="F89" t="s">
        <v>62</v>
      </c>
      <c r="G89" s="1">
        <v>45077</v>
      </c>
      <c r="H89">
        <v>2</v>
      </c>
      <c r="I89" s="2">
        <v>161762627.28</v>
      </c>
    </row>
    <row r="90" spans="1:9" x14ac:dyDescent="0.25">
      <c r="A90" t="s">
        <v>113</v>
      </c>
      <c r="B90" t="s">
        <v>171</v>
      </c>
      <c r="C90" t="s">
        <v>115</v>
      </c>
      <c r="D90" t="s">
        <v>164</v>
      </c>
      <c r="E90" t="s">
        <v>172</v>
      </c>
      <c r="F90" t="s">
        <v>62</v>
      </c>
      <c r="G90" s="1">
        <v>45138</v>
      </c>
      <c r="H90">
        <v>2</v>
      </c>
      <c r="I90" s="2">
        <v>161762627.28</v>
      </c>
    </row>
    <row r="91" spans="1:9" x14ac:dyDescent="0.25">
      <c r="A91" t="s">
        <v>113</v>
      </c>
      <c r="B91" t="s">
        <v>173</v>
      </c>
      <c r="C91" t="s">
        <v>174</v>
      </c>
      <c r="D91" t="s">
        <v>175</v>
      </c>
      <c r="E91" t="s">
        <v>176</v>
      </c>
      <c r="F91" t="s">
        <v>62</v>
      </c>
      <c r="G91" s="1">
        <v>45291</v>
      </c>
      <c r="H91">
        <v>20</v>
      </c>
      <c r="I91" s="2">
        <v>1599000000</v>
      </c>
    </row>
    <row r="92" spans="1:9" x14ac:dyDescent="0.25">
      <c r="A92" t="s">
        <v>113</v>
      </c>
      <c r="B92" t="s">
        <v>177</v>
      </c>
      <c r="C92" t="s">
        <v>44</v>
      </c>
      <c r="D92" t="s">
        <v>44</v>
      </c>
      <c r="E92" t="s">
        <v>178</v>
      </c>
      <c r="F92" t="s">
        <v>62</v>
      </c>
      <c r="G92" s="1">
        <v>45288</v>
      </c>
      <c r="H92">
        <v>48</v>
      </c>
      <c r="I92" s="2">
        <v>3727718496</v>
      </c>
    </row>
    <row r="93" spans="1:9" x14ac:dyDescent="0.25">
      <c r="A93" t="s">
        <v>113</v>
      </c>
      <c r="B93" t="s">
        <v>179</v>
      </c>
      <c r="C93" t="s">
        <v>180</v>
      </c>
      <c r="D93" t="s">
        <v>181</v>
      </c>
      <c r="E93" t="s">
        <v>182</v>
      </c>
      <c r="F93" t="s">
        <v>62</v>
      </c>
      <c r="G93" s="1">
        <v>45107</v>
      </c>
      <c r="H93">
        <v>16</v>
      </c>
      <c r="I93" s="2">
        <v>1017549120</v>
      </c>
    </row>
    <row r="94" spans="1:9" x14ac:dyDescent="0.25">
      <c r="A94" t="s">
        <v>113</v>
      </c>
      <c r="B94" t="s">
        <v>179</v>
      </c>
      <c r="C94" t="s">
        <v>180</v>
      </c>
      <c r="D94" t="s">
        <v>181</v>
      </c>
      <c r="E94" t="s">
        <v>182</v>
      </c>
      <c r="F94" t="s">
        <v>62</v>
      </c>
      <c r="G94" s="1">
        <v>45260</v>
      </c>
      <c r="H94">
        <v>8</v>
      </c>
      <c r="I94" s="2">
        <v>508774560</v>
      </c>
    </row>
    <row r="95" spans="1:9" x14ac:dyDescent="0.25">
      <c r="A95" t="s">
        <v>113</v>
      </c>
      <c r="B95" t="s">
        <v>183</v>
      </c>
      <c r="C95" t="s">
        <v>184</v>
      </c>
      <c r="D95" t="s">
        <v>185</v>
      </c>
      <c r="E95" t="s">
        <v>186</v>
      </c>
      <c r="F95" t="s">
        <v>62</v>
      </c>
      <c r="G95" s="1">
        <v>45291</v>
      </c>
      <c r="H95">
        <v>79</v>
      </c>
      <c r="I95" s="2">
        <v>4854250590</v>
      </c>
    </row>
    <row r="96" spans="1:9" x14ac:dyDescent="0.25">
      <c r="A96" t="s">
        <v>113</v>
      </c>
      <c r="B96" t="s">
        <v>187</v>
      </c>
      <c r="C96" t="s">
        <v>180</v>
      </c>
      <c r="D96" t="s">
        <v>188</v>
      </c>
      <c r="E96" t="s">
        <v>189</v>
      </c>
      <c r="F96" t="s">
        <v>62</v>
      </c>
      <c r="G96" s="1">
        <v>45229</v>
      </c>
      <c r="H96">
        <v>28</v>
      </c>
      <c r="I96" s="2">
        <v>1720493880.0000002</v>
      </c>
    </row>
    <row r="97" spans="1:9" x14ac:dyDescent="0.25">
      <c r="A97" t="s">
        <v>113</v>
      </c>
      <c r="B97" t="s">
        <v>190</v>
      </c>
      <c r="C97" t="s">
        <v>115</v>
      </c>
      <c r="D97" t="s">
        <v>164</v>
      </c>
      <c r="E97" t="s">
        <v>191</v>
      </c>
      <c r="F97" t="s">
        <v>62</v>
      </c>
      <c r="G97" s="1">
        <v>44985</v>
      </c>
      <c r="H97">
        <v>1</v>
      </c>
      <c r="I97" s="2">
        <v>71593559.890000001</v>
      </c>
    </row>
    <row r="98" spans="1:9" x14ac:dyDescent="0.25">
      <c r="A98" t="s">
        <v>113</v>
      </c>
      <c r="B98" t="s">
        <v>192</v>
      </c>
      <c r="C98" t="s">
        <v>184</v>
      </c>
      <c r="D98" t="s">
        <v>193</v>
      </c>
      <c r="E98" t="s">
        <v>194</v>
      </c>
      <c r="F98" t="s">
        <v>62</v>
      </c>
      <c r="G98" s="1">
        <v>45199</v>
      </c>
      <c r="H98">
        <v>10</v>
      </c>
      <c r="I98" s="2">
        <v>869999999.99999988</v>
      </c>
    </row>
    <row r="99" spans="1:9" x14ac:dyDescent="0.25">
      <c r="A99" t="s">
        <v>113</v>
      </c>
      <c r="B99" t="s">
        <v>195</v>
      </c>
      <c r="C99" t="s">
        <v>196</v>
      </c>
      <c r="D99" t="s">
        <v>197</v>
      </c>
      <c r="E99" t="s">
        <v>198</v>
      </c>
      <c r="F99" t="s">
        <v>62</v>
      </c>
      <c r="G99" s="1">
        <v>45046</v>
      </c>
      <c r="H99">
        <v>15</v>
      </c>
      <c r="I99" s="2">
        <v>953952300</v>
      </c>
    </row>
    <row r="100" spans="1:9" x14ac:dyDescent="0.25">
      <c r="A100" t="s">
        <v>113</v>
      </c>
      <c r="B100" t="s">
        <v>199</v>
      </c>
      <c r="C100" t="s">
        <v>200</v>
      </c>
      <c r="D100" t="s">
        <v>201</v>
      </c>
      <c r="E100" t="s">
        <v>202</v>
      </c>
      <c r="F100" t="s">
        <v>62</v>
      </c>
      <c r="G100" s="1">
        <v>45016</v>
      </c>
      <c r="H100">
        <v>50</v>
      </c>
      <c r="I100" s="2">
        <v>4088367000</v>
      </c>
    </row>
    <row r="101" spans="1:9" x14ac:dyDescent="0.25">
      <c r="A101" t="s">
        <v>113</v>
      </c>
      <c r="B101" t="s">
        <v>203</v>
      </c>
      <c r="C101" t="s">
        <v>204</v>
      </c>
      <c r="D101" t="s">
        <v>205</v>
      </c>
      <c r="E101" t="s">
        <v>206</v>
      </c>
      <c r="F101" t="s">
        <v>62</v>
      </c>
      <c r="G101" s="1">
        <v>45016</v>
      </c>
      <c r="H101">
        <v>64</v>
      </c>
      <c r="I101" s="2">
        <v>4070196480</v>
      </c>
    </row>
    <row r="102" spans="1:9" x14ac:dyDescent="0.25">
      <c r="A102" t="s">
        <v>113</v>
      </c>
      <c r="B102" t="s">
        <v>207</v>
      </c>
      <c r="C102" t="s">
        <v>115</v>
      </c>
      <c r="D102" t="s">
        <v>164</v>
      </c>
      <c r="E102" t="s">
        <v>208</v>
      </c>
      <c r="F102" t="s">
        <v>62</v>
      </c>
      <c r="G102" s="1">
        <v>44984</v>
      </c>
      <c r="H102">
        <v>40</v>
      </c>
      <c r="I102" s="2">
        <v>3600000000.0000005</v>
      </c>
    </row>
    <row r="103" spans="1:9" x14ac:dyDescent="0.25">
      <c r="A103" t="s">
        <v>113</v>
      </c>
      <c r="B103" t="s">
        <v>209</v>
      </c>
      <c r="C103" t="s">
        <v>115</v>
      </c>
      <c r="D103" t="s">
        <v>164</v>
      </c>
      <c r="E103" t="s">
        <v>210</v>
      </c>
      <c r="F103" t="s">
        <v>62</v>
      </c>
      <c r="G103" s="1">
        <v>45077</v>
      </c>
      <c r="H103">
        <v>1</v>
      </c>
      <c r="I103" s="2">
        <v>81883510.640000001</v>
      </c>
    </row>
    <row r="104" spans="1:9" x14ac:dyDescent="0.25">
      <c r="A104" t="s">
        <v>113</v>
      </c>
      <c r="B104" t="s">
        <v>211</v>
      </c>
      <c r="C104" t="s">
        <v>52</v>
      </c>
      <c r="D104" t="s">
        <v>212</v>
      </c>
      <c r="E104" t="s">
        <v>213</v>
      </c>
      <c r="F104" t="s">
        <v>62</v>
      </c>
      <c r="G104" s="1">
        <v>44932</v>
      </c>
      <c r="H104">
        <v>4</v>
      </c>
      <c r="I104" s="2">
        <v>254387280</v>
      </c>
    </row>
    <row r="105" spans="1:9" x14ac:dyDescent="0.25">
      <c r="A105" t="s">
        <v>113</v>
      </c>
      <c r="B105" t="s">
        <v>211</v>
      </c>
      <c r="C105" t="s">
        <v>52</v>
      </c>
      <c r="D105" t="s">
        <v>212</v>
      </c>
      <c r="E105" t="s">
        <v>213</v>
      </c>
      <c r="F105" t="s">
        <v>62</v>
      </c>
      <c r="G105" s="1">
        <v>44980</v>
      </c>
      <c r="H105">
        <v>1</v>
      </c>
      <c r="I105" s="2">
        <v>63596820</v>
      </c>
    </row>
    <row r="106" spans="1:9" x14ac:dyDescent="0.25">
      <c r="A106" t="s">
        <v>113</v>
      </c>
      <c r="B106" t="s">
        <v>214</v>
      </c>
      <c r="C106" t="s">
        <v>174</v>
      </c>
      <c r="D106" t="s">
        <v>215</v>
      </c>
      <c r="E106" t="s">
        <v>216</v>
      </c>
      <c r="F106" t="s">
        <v>62</v>
      </c>
      <c r="G106" s="1">
        <v>45016</v>
      </c>
      <c r="H106">
        <v>42</v>
      </c>
      <c r="I106" s="2">
        <v>2671066439.9999995</v>
      </c>
    </row>
    <row r="107" spans="1:9" x14ac:dyDescent="0.25">
      <c r="A107" t="s">
        <v>113</v>
      </c>
      <c r="B107" t="s">
        <v>217</v>
      </c>
      <c r="C107" t="s">
        <v>144</v>
      </c>
      <c r="D107" t="s">
        <v>167</v>
      </c>
      <c r="E107" t="s">
        <v>218</v>
      </c>
      <c r="F107" t="s">
        <v>62</v>
      </c>
      <c r="G107" s="1">
        <v>45260</v>
      </c>
      <c r="H107">
        <v>6</v>
      </c>
      <c r="I107" s="2">
        <v>502080000.00000006</v>
      </c>
    </row>
    <row r="108" spans="1:9" x14ac:dyDescent="0.25">
      <c r="A108" t="s">
        <v>113</v>
      </c>
      <c r="B108" t="s">
        <v>219</v>
      </c>
      <c r="C108" t="s">
        <v>93</v>
      </c>
      <c r="D108" t="s">
        <v>220</v>
      </c>
      <c r="E108" t="s">
        <v>221</v>
      </c>
      <c r="F108" t="s">
        <v>62</v>
      </c>
      <c r="G108" s="1">
        <v>45108</v>
      </c>
      <c r="H108">
        <v>1</v>
      </c>
      <c r="I108" s="2">
        <v>106441339</v>
      </c>
    </row>
    <row r="109" spans="1:9" x14ac:dyDescent="0.25">
      <c r="A109" t="s">
        <v>113</v>
      </c>
      <c r="B109" t="s">
        <v>222</v>
      </c>
      <c r="C109" t="s">
        <v>144</v>
      </c>
      <c r="D109" t="s">
        <v>223</v>
      </c>
      <c r="E109" t="s">
        <v>224</v>
      </c>
      <c r="F109" t="s">
        <v>62</v>
      </c>
      <c r="G109" s="1">
        <v>45108</v>
      </c>
      <c r="H109">
        <v>1</v>
      </c>
      <c r="I109" s="2">
        <v>71213729</v>
      </c>
    </row>
    <row r="110" spans="1:9" x14ac:dyDescent="0.25">
      <c r="A110" t="s">
        <v>113</v>
      </c>
      <c r="B110" t="s">
        <v>225</v>
      </c>
      <c r="C110" t="s">
        <v>115</v>
      </c>
      <c r="D110" t="s">
        <v>164</v>
      </c>
      <c r="E110" t="s">
        <v>226</v>
      </c>
      <c r="F110" t="s">
        <v>62</v>
      </c>
      <c r="G110" s="1">
        <v>45077</v>
      </c>
      <c r="H110">
        <v>1</v>
      </c>
      <c r="I110" s="2">
        <v>92111928.640000001</v>
      </c>
    </row>
    <row r="111" spans="1:9" x14ac:dyDescent="0.25">
      <c r="A111" t="s">
        <v>113</v>
      </c>
      <c r="B111" t="s">
        <v>227</v>
      </c>
      <c r="C111" t="s">
        <v>228</v>
      </c>
      <c r="D111" t="s">
        <v>229</v>
      </c>
      <c r="E111" t="s">
        <v>230</v>
      </c>
      <c r="F111" t="s">
        <v>62</v>
      </c>
      <c r="G111" s="1">
        <v>45016</v>
      </c>
      <c r="H111">
        <v>20</v>
      </c>
      <c r="I111" s="2">
        <v>1800000000.0000002</v>
      </c>
    </row>
    <row r="112" spans="1:9" x14ac:dyDescent="0.25">
      <c r="I112" s="2"/>
    </row>
    <row r="113" spans="1:9" x14ac:dyDescent="0.25">
      <c r="A113" s="3" t="s">
        <v>236</v>
      </c>
      <c r="B113" s="3"/>
      <c r="C113" s="3"/>
      <c r="D113" s="3"/>
      <c r="E113" s="3"/>
      <c r="F113" s="3"/>
      <c r="G113" s="3"/>
      <c r="H113" s="3"/>
      <c r="I113" s="4">
        <f>+SUBTOTAL(9,I2:I111)</f>
        <v>240182885933.66766</v>
      </c>
    </row>
    <row r="114" spans="1:9" x14ac:dyDescent="0.25">
      <c r="A114" s="3"/>
      <c r="B114" s="3"/>
      <c r="C114" s="3"/>
      <c r="D114" s="3"/>
      <c r="E114" s="3"/>
      <c r="F114" s="3"/>
      <c r="G114" s="3"/>
      <c r="H114" s="3"/>
      <c r="I114" s="4"/>
    </row>
    <row r="115" spans="1:9" x14ac:dyDescent="0.25">
      <c r="A115" s="3" t="s">
        <v>239</v>
      </c>
    </row>
    <row r="116" spans="1:9" x14ac:dyDescent="0.25">
      <c r="A116" t="s">
        <v>241</v>
      </c>
    </row>
    <row r="117" spans="1:9" x14ac:dyDescent="0.25">
      <c r="A117" t="s">
        <v>245</v>
      </c>
    </row>
    <row r="118" spans="1:9" x14ac:dyDescent="0.25">
      <c r="A118" t="s">
        <v>246</v>
      </c>
    </row>
  </sheetData>
  <autoFilter ref="A1:I111" xr:uid="{376CBFD2-184E-4B09-99DD-A985ADBCACC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2539-0CC1-49D7-9B02-93311345AF3A}">
  <dimension ref="A1:I44"/>
  <sheetViews>
    <sheetView workbookViewId="0">
      <pane ySplit="1" topLeftCell="A2" activePane="bottomLeft" state="frozen"/>
      <selection pane="bottomLeft" activeCell="A5" sqref="A5"/>
    </sheetView>
  </sheetViews>
  <sheetFormatPr baseColWidth="10" defaultRowHeight="15" x14ac:dyDescent="0.25"/>
  <cols>
    <col min="3" max="3" width="15.7109375" customWidth="1"/>
    <col min="5" max="5" width="18.85546875" customWidth="1"/>
    <col min="9" max="9" width="18.7109375" bestFit="1" customWidth="1"/>
  </cols>
  <sheetData>
    <row r="1" spans="1:9" s="6" customFormat="1" ht="45" customHeight="1" x14ac:dyDescent="0.25">
      <c r="A1" s="5" t="s">
        <v>4</v>
      </c>
      <c r="B1" s="5" t="s">
        <v>5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237</v>
      </c>
      <c r="H1" s="5" t="s">
        <v>238</v>
      </c>
      <c r="I1" s="5" t="s">
        <v>242</v>
      </c>
    </row>
    <row r="2" spans="1:9" x14ac:dyDescent="0.25">
      <c r="A2" t="s">
        <v>46</v>
      </c>
      <c r="B2" t="s">
        <v>51</v>
      </c>
      <c r="C2" t="s">
        <v>52</v>
      </c>
      <c r="D2" t="s">
        <v>53</v>
      </c>
      <c r="E2" t="s">
        <v>54</v>
      </c>
      <c r="F2" t="s">
        <v>50</v>
      </c>
      <c r="G2" s="1">
        <v>45498</v>
      </c>
      <c r="H2">
        <v>1</v>
      </c>
      <c r="I2" s="2">
        <v>7335003808.1626167</v>
      </c>
    </row>
    <row r="3" spans="1:9" x14ac:dyDescent="0.25">
      <c r="A3" t="s">
        <v>58</v>
      </c>
      <c r="B3" t="s">
        <v>59</v>
      </c>
      <c r="C3" t="s">
        <v>60</v>
      </c>
      <c r="D3" t="s">
        <v>58</v>
      </c>
      <c r="E3" t="s">
        <v>61</v>
      </c>
      <c r="F3" t="s">
        <v>62</v>
      </c>
      <c r="G3" s="1">
        <v>45292</v>
      </c>
      <c r="H3">
        <v>14</v>
      </c>
      <c r="I3" s="2">
        <v>2085565449.3492982</v>
      </c>
    </row>
    <row r="4" spans="1:9" x14ac:dyDescent="0.25">
      <c r="A4" t="s">
        <v>58</v>
      </c>
      <c r="B4" t="s">
        <v>59</v>
      </c>
      <c r="C4" t="s">
        <v>60</v>
      </c>
      <c r="D4" t="s">
        <v>58</v>
      </c>
      <c r="E4" t="s">
        <v>61</v>
      </c>
      <c r="F4" t="s">
        <v>62</v>
      </c>
      <c r="G4" s="1">
        <v>45323</v>
      </c>
      <c r="H4">
        <v>14</v>
      </c>
      <c r="I4" s="2">
        <v>2085565449.3492982</v>
      </c>
    </row>
    <row r="5" spans="1:9" x14ac:dyDescent="0.25">
      <c r="A5" t="s">
        <v>58</v>
      </c>
      <c r="B5" t="s">
        <v>59</v>
      </c>
      <c r="C5" t="s">
        <v>60</v>
      </c>
      <c r="D5" t="s">
        <v>58</v>
      </c>
      <c r="E5" t="s">
        <v>61</v>
      </c>
      <c r="F5" t="s">
        <v>62</v>
      </c>
      <c r="G5" s="1">
        <v>45383</v>
      </c>
      <c r="H5">
        <v>17</v>
      </c>
      <c r="I5" s="2">
        <v>2532472331.3527193</v>
      </c>
    </row>
    <row r="6" spans="1:9" x14ac:dyDescent="0.25">
      <c r="A6" t="s">
        <v>58</v>
      </c>
      <c r="B6" t="s">
        <v>59</v>
      </c>
      <c r="C6" t="s">
        <v>60</v>
      </c>
      <c r="D6" t="s">
        <v>58</v>
      </c>
      <c r="E6" t="s">
        <v>61</v>
      </c>
      <c r="F6" t="s">
        <v>62</v>
      </c>
      <c r="G6" s="1">
        <v>45413</v>
      </c>
      <c r="H6">
        <v>8</v>
      </c>
      <c r="I6" s="2">
        <v>1191751685.3424561</v>
      </c>
    </row>
    <row r="7" spans="1:9" x14ac:dyDescent="0.25">
      <c r="A7" t="s">
        <v>58</v>
      </c>
      <c r="B7" t="s">
        <v>59</v>
      </c>
      <c r="C7" t="s">
        <v>60</v>
      </c>
      <c r="D7" t="s">
        <v>58</v>
      </c>
      <c r="E7" t="s">
        <v>61</v>
      </c>
      <c r="F7" t="s">
        <v>62</v>
      </c>
      <c r="G7" s="1">
        <v>45489</v>
      </c>
      <c r="H7">
        <v>16</v>
      </c>
      <c r="I7" s="2">
        <v>2383503370.6849122</v>
      </c>
    </row>
    <row r="8" spans="1:9" x14ac:dyDescent="0.25">
      <c r="A8" t="s">
        <v>58</v>
      </c>
      <c r="B8" t="s">
        <v>59</v>
      </c>
      <c r="C8" t="s">
        <v>60</v>
      </c>
      <c r="D8" t="s">
        <v>58</v>
      </c>
      <c r="E8" t="s">
        <v>61</v>
      </c>
      <c r="F8" t="s">
        <v>62</v>
      </c>
      <c r="G8" s="1">
        <v>45565</v>
      </c>
      <c r="H8">
        <v>23</v>
      </c>
      <c r="I8" s="2">
        <v>3426286095.3595614</v>
      </c>
    </row>
    <row r="9" spans="1:9" x14ac:dyDescent="0.25">
      <c r="A9" t="s">
        <v>58</v>
      </c>
      <c r="B9" t="s">
        <v>59</v>
      </c>
      <c r="C9" t="s">
        <v>60</v>
      </c>
      <c r="D9" t="s">
        <v>58</v>
      </c>
      <c r="E9" t="s">
        <v>61</v>
      </c>
      <c r="F9" t="s">
        <v>62</v>
      </c>
      <c r="G9" s="1">
        <v>45596</v>
      </c>
      <c r="H9">
        <v>1</v>
      </c>
      <c r="I9" s="2">
        <v>148968960.66780701</v>
      </c>
    </row>
    <row r="10" spans="1:9" x14ac:dyDescent="0.25">
      <c r="A10" t="s">
        <v>58</v>
      </c>
      <c r="B10" t="s">
        <v>66</v>
      </c>
      <c r="C10" t="s">
        <v>60</v>
      </c>
      <c r="D10" t="s">
        <v>58</v>
      </c>
      <c r="E10" t="s">
        <v>67</v>
      </c>
      <c r="F10" t="s">
        <v>62</v>
      </c>
      <c r="G10" s="1">
        <v>45323</v>
      </c>
      <c r="H10">
        <v>1</v>
      </c>
      <c r="I10" s="2">
        <v>84568745.251919955</v>
      </c>
    </row>
    <row r="11" spans="1:9" x14ac:dyDescent="0.25">
      <c r="A11" t="s">
        <v>58</v>
      </c>
      <c r="B11" t="s">
        <v>66</v>
      </c>
      <c r="C11" t="s">
        <v>60</v>
      </c>
      <c r="D11" t="s">
        <v>58</v>
      </c>
      <c r="E11" t="s">
        <v>67</v>
      </c>
      <c r="F11" t="s">
        <v>62</v>
      </c>
      <c r="G11" s="1">
        <v>45498</v>
      </c>
      <c r="H11">
        <v>1</v>
      </c>
      <c r="I11" s="2">
        <v>84568745.251919955</v>
      </c>
    </row>
    <row r="12" spans="1:9" x14ac:dyDescent="0.25">
      <c r="A12" t="s">
        <v>58</v>
      </c>
      <c r="B12" t="s">
        <v>66</v>
      </c>
      <c r="C12" t="s">
        <v>60</v>
      </c>
      <c r="D12" t="s">
        <v>58</v>
      </c>
      <c r="E12" t="s">
        <v>67</v>
      </c>
      <c r="F12" t="s">
        <v>62</v>
      </c>
      <c r="G12" s="1">
        <v>45596</v>
      </c>
      <c r="H12">
        <v>1</v>
      </c>
      <c r="I12" s="2">
        <v>338274981.00768</v>
      </c>
    </row>
    <row r="13" spans="1:9" x14ac:dyDescent="0.25">
      <c r="A13" t="s">
        <v>68</v>
      </c>
      <c r="B13" t="s">
        <v>80</v>
      </c>
      <c r="C13" t="s">
        <v>70</v>
      </c>
      <c r="D13" t="s">
        <v>71</v>
      </c>
      <c r="E13" t="s">
        <v>81</v>
      </c>
      <c r="F13" t="s">
        <v>62</v>
      </c>
      <c r="G13" s="1">
        <v>45322</v>
      </c>
      <c r="H13">
        <v>1</v>
      </c>
      <c r="I13" s="2">
        <v>57968120</v>
      </c>
    </row>
    <row r="14" spans="1:9" x14ac:dyDescent="0.25">
      <c r="A14" t="s">
        <v>68</v>
      </c>
      <c r="B14" t="s">
        <v>80</v>
      </c>
      <c r="C14" t="s">
        <v>70</v>
      </c>
      <c r="D14" t="s">
        <v>71</v>
      </c>
      <c r="E14" t="s">
        <v>81</v>
      </c>
      <c r="F14" t="s">
        <v>62</v>
      </c>
      <c r="G14" s="1">
        <v>45382</v>
      </c>
      <c r="H14">
        <v>1</v>
      </c>
      <c r="I14" s="2">
        <v>81200000</v>
      </c>
    </row>
    <row r="15" spans="1:9" x14ac:dyDescent="0.25">
      <c r="A15" t="s">
        <v>68</v>
      </c>
      <c r="B15" t="s">
        <v>80</v>
      </c>
      <c r="C15" t="s">
        <v>70</v>
      </c>
      <c r="D15" t="s">
        <v>71</v>
      </c>
      <c r="E15" t="s">
        <v>81</v>
      </c>
      <c r="F15" t="s">
        <v>62</v>
      </c>
      <c r="G15" s="1">
        <v>45413</v>
      </c>
      <c r="H15">
        <v>1</v>
      </c>
      <c r="I15" s="2">
        <v>54686940</v>
      </c>
    </row>
    <row r="16" spans="1:9" x14ac:dyDescent="0.25">
      <c r="A16" t="s">
        <v>68</v>
      </c>
      <c r="B16" t="s">
        <v>80</v>
      </c>
      <c r="C16" t="s">
        <v>70</v>
      </c>
      <c r="D16" t="s">
        <v>71</v>
      </c>
      <c r="E16" t="s">
        <v>81</v>
      </c>
      <c r="F16" t="s">
        <v>62</v>
      </c>
      <c r="G16" s="1">
        <v>45443</v>
      </c>
      <c r="H16">
        <v>1</v>
      </c>
      <c r="I16" s="2">
        <v>81200000</v>
      </c>
    </row>
    <row r="17" spans="1:9" x14ac:dyDescent="0.25">
      <c r="A17" t="s">
        <v>68</v>
      </c>
      <c r="B17" t="s">
        <v>80</v>
      </c>
      <c r="C17" t="s">
        <v>70</v>
      </c>
      <c r="D17" t="s">
        <v>71</v>
      </c>
      <c r="E17" t="s">
        <v>81</v>
      </c>
      <c r="F17" t="s">
        <v>62</v>
      </c>
      <c r="G17" s="1">
        <v>45536</v>
      </c>
      <c r="H17">
        <v>1</v>
      </c>
      <c r="I17" s="2">
        <v>29481000</v>
      </c>
    </row>
    <row r="18" spans="1:9" x14ac:dyDescent="0.25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 t="s">
        <v>112</v>
      </c>
      <c r="G18" s="1">
        <v>45464</v>
      </c>
      <c r="H18">
        <v>1</v>
      </c>
      <c r="I18" s="2">
        <v>3899993169</v>
      </c>
    </row>
    <row r="19" spans="1:9" x14ac:dyDescent="0.25">
      <c r="A19" t="s">
        <v>113</v>
      </c>
      <c r="B19" t="s">
        <v>139</v>
      </c>
      <c r="C19" t="s">
        <v>44</v>
      </c>
      <c r="D19" t="s">
        <v>44</v>
      </c>
      <c r="E19" t="s">
        <v>140</v>
      </c>
      <c r="F19" t="s">
        <v>62</v>
      </c>
      <c r="G19" s="1">
        <v>45350</v>
      </c>
      <c r="H19">
        <v>73</v>
      </c>
      <c r="I19" s="2">
        <v>6341047772</v>
      </c>
    </row>
    <row r="20" spans="1:9" x14ac:dyDescent="0.25">
      <c r="A20" t="s">
        <v>113</v>
      </c>
      <c r="B20" t="s">
        <v>143</v>
      </c>
      <c r="C20" t="s">
        <v>144</v>
      </c>
      <c r="D20" t="s">
        <v>145</v>
      </c>
      <c r="E20" t="s">
        <v>146</v>
      </c>
      <c r="F20" t="s">
        <v>62</v>
      </c>
      <c r="G20" s="1">
        <v>45534</v>
      </c>
      <c r="H20">
        <v>20</v>
      </c>
      <c r="I20" s="2">
        <v>1687830956.5875819</v>
      </c>
    </row>
    <row r="21" spans="1:9" x14ac:dyDescent="0.25">
      <c r="A21" t="s">
        <v>113</v>
      </c>
      <c r="B21" t="s">
        <v>163</v>
      </c>
      <c r="C21" t="s">
        <v>115</v>
      </c>
      <c r="D21" t="s">
        <v>164</v>
      </c>
      <c r="E21" t="s">
        <v>165</v>
      </c>
      <c r="F21" t="s">
        <v>62</v>
      </c>
      <c r="G21" s="1">
        <v>45352</v>
      </c>
      <c r="H21">
        <v>99</v>
      </c>
      <c r="I21" s="2">
        <v>10426753581.393599</v>
      </c>
    </row>
    <row r="22" spans="1:9" x14ac:dyDescent="0.25">
      <c r="A22" t="s">
        <v>113</v>
      </c>
      <c r="B22" t="s">
        <v>163</v>
      </c>
      <c r="C22" t="s">
        <v>115</v>
      </c>
      <c r="D22" t="s">
        <v>164</v>
      </c>
      <c r="E22" t="s">
        <v>165</v>
      </c>
      <c r="F22" t="s">
        <v>62</v>
      </c>
      <c r="G22" s="1">
        <v>45534</v>
      </c>
      <c r="H22">
        <v>1</v>
      </c>
      <c r="I22" s="2">
        <v>105320743.2464</v>
      </c>
    </row>
    <row r="23" spans="1:9" x14ac:dyDescent="0.25">
      <c r="A23" t="s">
        <v>113</v>
      </c>
      <c r="B23" t="s">
        <v>166</v>
      </c>
      <c r="C23" t="s">
        <v>32</v>
      </c>
      <c r="D23" t="s">
        <v>167</v>
      </c>
      <c r="E23" t="s">
        <v>168</v>
      </c>
      <c r="F23" t="s">
        <v>62</v>
      </c>
      <c r="G23" s="1">
        <v>45323</v>
      </c>
      <c r="H23">
        <v>21</v>
      </c>
      <c r="I23" s="2">
        <v>1526276094</v>
      </c>
    </row>
    <row r="24" spans="1:9" x14ac:dyDescent="0.25">
      <c r="A24" t="s">
        <v>113</v>
      </c>
      <c r="B24" t="s">
        <v>177</v>
      </c>
      <c r="C24" t="s">
        <v>44</v>
      </c>
      <c r="D24" t="s">
        <v>44</v>
      </c>
      <c r="E24" t="s">
        <v>178</v>
      </c>
      <c r="F24" t="s">
        <v>62</v>
      </c>
      <c r="G24" s="1">
        <v>45323</v>
      </c>
      <c r="H24">
        <v>6</v>
      </c>
      <c r="I24" s="2">
        <v>465964812</v>
      </c>
    </row>
    <row r="25" spans="1:9" x14ac:dyDescent="0.25">
      <c r="A25" t="s">
        <v>113</v>
      </c>
      <c r="B25" t="s">
        <v>179</v>
      </c>
      <c r="C25" t="s">
        <v>180</v>
      </c>
      <c r="D25" t="s">
        <v>181</v>
      </c>
      <c r="E25" t="s">
        <v>182</v>
      </c>
      <c r="F25" t="s">
        <v>62</v>
      </c>
      <c r="G25" s="1">
        <v>45352</v>
      </c>
      <c r="H25">
        <v>9</v>
      </c>
      <c r="I25" s="2">
        <v>572371380</v>
      </c>
    </row>
    <row r="26" spans="1:9" x14ac:dyDescent="0.25">
      <c r="A26" t="s">
        <v>113</v>
      </c>
      <c r="B26" t="s">
        <v>179</v>
      </c>
      <c r="C26" t="s">
        <v>180</v>
      </c>
      <c r="D26" t="s">
        <v>181</v>
      </c>
      <c r="E26" t="s">
        <v>182</v>
      </c>
      <c r="F26" t="s">
        <v>62</v>
      </c>
      <c r="G26" s="1">
        <v>45565</v>
      </c>
      <c r="H26">
        <v>7</v>
      </c>
      <c r="I26" s="2">
        <v>445177740</v>
      </c>
    </row>
    <row r="27" spans="1:9" x14ac:dyDescent="0.25">
      <c r="A27" t="s">
        <v>113</v>
      </c>
      <c r="B27" t="s">
        <v>183</v>
      </c>
      <c r="C27" t="s">
        <v>184</v>
      </c>
      <c r="D27" t="s">
        <v>185</v>
      </c>
      <c r="E27" t="s">
        <v>186</v>
      </c>
      <c r="F27" t="s">
        <v>62</v>
      </c>
      <c r="G27" s="1">
        <v>45412</v>
      </c>
      <c r="H27">
        <v>1</v>
      </c>
      <c r="I27" s="2">
        <v>61446210</v>
      </c>
    </row>
    <row r="28" spans="1:9" x14ac:dyDescent="0.25">
      <c r="A28" t="s">
        <v>113</v>
      </c>
      <c r="B28" t="s">
        <v>183</v>
      </c>
      <c r="C28" t="s">
        <v>184</v>
      </c>
      <c r="D28" t="s">
        <v>185</v>
      </c>
      <c r="E28" t="s">
        <v>186</v>
      </c>
      <c r="F28" t="s">
        <v>62</v>
      </c>
      <c r="G28" s="1">
        <v>45473</v>
      </c>
      <c r="H28">
        <v>39</v>
      </c>
      <c r="I28" s="2">
        <v>2396402190</v>
      </c>
    </row>
    <row r="29" spans="1:9" x14ac:dyDescent="0.25">
      <c r="A29" t="s">
        <v>113</v>
      </c>
      <c r="B29" t="s">
        <v>183</v>
      </c>
      <c r="C29" t="s">
        <v>184</v>
      </c>
      <c r="D29" t="s">
        <v>185</v>
      </c>
      <c r="E29" t="s">
        <v>186</v>
      </c>
      <c r="F29" t="s">
        <v>62</v>
      </c>
      <c r="G29" s="1">
        <v>45503</v>
      </c>
      <c r="H29">
        <v>1</v>
      </c>
      <c r="I29" s="2">
        <v>61446210</v>
      </c>
    </row>
    <row r="30" spans="1:9" x14ac:dyDescent="0.25">
      <c r="A30" t="s">
        <v>113</v>
      </c>
      <c r="B30" t="s">
        <v>231</v>
      </c>
      <c r="C30" t="s">
        <v>115</v>
      </c>
      <c r="D30" t="s">
        <v>164</v>
      </c>
      <c r="E30" t="s">
        <v>232</v>
      </c>
      <c r="F30" t="s">
        <v>62</v>
      </c>
      <c r="G30" s="1">
        <v>45534</v>
      </c>
      <c r="H30">
        <v>1</v>
      </c>
      <c r="I30" s="2">
        <v>110000000</v>
      </c>
    </row>
    <row r="31" spans="1:9" x14ac:dyDescent="0.25">
      <c r="A31" t="s">
        <v>113</v>
      </c>
      <c r="B31" t="s">
        <v>231</v>
      </c>
      <c r="C31" t="s">
        <v>115</v>
      </c>
      <c r="D31" t="s">
        <v>164</v>
      </c>
      <c r="E31" t="s">
        <v>232</v>
      </c>
      <c r="F31" t="s">
        <v>62</v>
      </c>
      <c r="G31" s="1">
        <v>45566</v>
      </c>
      <c r="H31">
        <v>2</v>
      </c>
      <c r="I31" s="2">
        <v>236192328</v>
      </c>
    </row>
    <row r="32" spans="1:9" x14ac:dyDescent="0.25">
      <c r="A32" t="s">
        <v>113</v>
      </c>
      <c r="B32" t="s">
        <v>233</v>
      </c>
      <c r="C32" t="s">
        <v>32</v>
      </c>
      <c r="D32" t="s">
        <v>234</v>
      </c>
      <c r="E32" t="s">
        <v>235</v>
      </c>
      <c r="F32" t="s">
        <v>62</v>
      </c>
      <c r="G32" s="1">
        <v>45383</v>
      </c>
      <c r="H32">
        <v>1</v>
      </c>
      <c r="I32" s="2">
        <v>59048082</v>
      </c>
    </row>
    <row r="33" spans="1:9" x14ac:dyDescent="0.25">
      <c r="A33" t="s">
        <v>113</v>
      </c>
      <c r="B33" t="s">
        <v>233</v>
      </c>
      <c r="C33" t="s">
        <v>32</v>
      </c>
      <c r="D33" t="s">
        <v>234</v>
      </c>
      <c r="E33" t="s">
        <v>235</v>
      </c>
      <c r="F33" t="s">
        <v>62</v>
      </c>
      <c r="G33" s="1">
        <v>45413</v>
      </c>
      <c r="H33">
        <v>2</v>
      </c>
      <c r="I33" s="2">
        <v>59048082</v>
      </c>
    </row>
    <row r="34" spans="1:9" x14ac:dyDescent="0.25">
      <c r="A34" t="s">
        <v>113</v>
      </c>
      <c r="B34" t="s">
        <v>233</v>
      </c>
      <c r="C34" t="s">
        <v>32</v>
      </c>
      <c r="D34" t="s">
        <v>234</v>
      </c>
      <c r="E34" t="s">
        <v>235</v>
      </c>
      <c r="F34" t="s">
        <v>62</v>
      </c>
      <c r="G34" s="1">
        <v>45444</v>
      </c>
      <c r="H34">
        <v>1</v>
      </c>
      <c r="I34" s="2">
        <v>118096164</v>
      </c>
    </row>
    <row r="35" spans="1:9" x14ac:dyDescent="0.25">
      <c r="A35" t="s">
        <v>113</v>
      </c>
      <c r="B35" t="s">
        <v>233</v>
      </c>
      <c r="C35" t="s">
        <v>32</v>
      </c>
      <c r="D35" t="s">
        <v>234</v>
      </c>
      <c r="E35" t="s">
        <v>235</v>
      </c>
      <c r="F35" t="s">
        <v>62</v>
      </c>
      <c r="G35" s="1">
        <v>45534</v>
      </c>
      <c r="H35">
        <v>1</v>
      </c>
      <c r="I35" s="2">
        <v>59048082</v>
      </c>
    </row>
    <row r="36" spans="1:9" x14ac:dyDescent="0.25">
      <c r="A36" t="s">
        <v>113</v>
      </c>
      <c r="B36" t="s">
        <v>233</v>
      </c>
      <c r="C36" t="s">
        <v>32</v>
      </c>
      <c r="D36" t="s">
        <v>234</v>
      </c>
      <c r="E36" t="s">
        <v>235</v>
      </c>
      <c r="F36" t="s">
        <v>62</v>
      </c>
      <c r="G36" s="1">
        <v>45566</v>
      </c>
      <c r="H36">
        <v>3</v>
      </c>
      <c r="I36" s="2">
        <v>354288492</v>
      </c>
    </row>
    <row r="37" spans="1:9" x14ac:dyDescent="0.25">
      <c r="I37" s="2"/>
    </row>
    <row r="38" spans="1:9" x14ac:dyDescent="0.25">
      <c r="A38" s="3" t="s">
        <v>236</v>
      </c>
      <c r="B38" s="3"/>
      <c r="C38" s="3"/>
      <c r="D38" s="3"/>
      <c r="E38" s="3"/>
      <c r="F38" s="3"/>
      <c r="G38" s="3"/>
      <c r="H38" s="3"/>
      <c r="I38" s="4">
        <f>+SUBTOTAL(9,I2:I36)</f>
        <v>50986817770.007767</v>
      </c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4"/>
    </row>
    <row r="40" spans="1:9" x14ac:dyDescent="0.25">
      <c r="A40" t="s">
        <v>240</v>
      </c>
    </row>
    <row r="41" spans="1:9" x14ac:dyDescent="0.25">
      <c r="A41" s="3" t="s">
        <v>239</v>
      </c>
    </row>
    <row r="42" spans="1:9" x14ac:dyDescent="0.25">
      <c r="A42" t="s">
        <v>241</v>
      </c>
    </row>
    <row r="43" spans="1:9" x14ac:dyDescent="0.25">
      <c r="A43" t="s">
        <v>244</v>
      </c>
    </row>
    <row r="44" spans="1:9" x14ac:dyDescent="0.25">
      <c r="A44" t="s">
        <v>243</v>
      </c>
    </row>
  </sheetData>
  <autoFilter ref="A1:I36" xr:uid="{376CBFD2-184E-4B09-99DD-A985ADBCACC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 Fernando  de Leon de la Ossa</dc:creator>
  <cp:lastModifiedBy>Maria Paola Perez Moron</cp:lastModifiedBy>
  <dcterms:created xsi:type="dcterms:W3CDTF">2024-11-21T14:24:52Z</dcterms:created>
  <dcterms:modified xsi:type="dcterms:W3CDTF">2024-11-22T05:24:14Z</dcterms:modified>
</cp:coreProperties>
</file>